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015"/>
  </bookViews>
  <sheets>
    <sheet name="АПП_профил+заболе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V40" i="1" l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X40" i="1" s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X38" i="1" s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X36" i="1" s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X34" i="1" s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X32" i="1" s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X30" i="1" s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X2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X26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X24" i="1" s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X22" i="1" s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X20" i="1" s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X17" i="1" s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W15" i="1"/>
  <c r="W39" i="1" s="1"/>
  <c r="V15" i="1"/>
  <c r="V41" i="1" s="1"/>
  <c r="U15" i="1"/>
  <c r="T15" i="1"/>
  <c r="T41" i="1" s="1"/>
  <c r="S15" i="1"/>
  <c r="R15" i="1"/>
  <c r="R41" i="1" s="1"/>
  <c r="Q15" i="1"/>
  <c r="P15" i="1"/>
  <c r="P41" i="1" s="1"/>
  <c r="O15" i="1"/>
  <c r="N15" i="1"/>
  <c r="N41" i="1" s="1"/>
  <c r="M15" i="1"/>
  <c r="L15" i="1"/>
  <c r="L41" i="1" s="1"/>
  <c r="K15" i="1"/>
  <c r="J15" i="1"/>
  <c r="J41" i="1" s="1"/>
  <c r="I15" i="1"/>
  <c r="H15" i="1"/>
  <c r="H41" i="1" s="1"/>
  <c r="G15" i="1"/>
  <c r="F15" i="1"/>
  <c r="F41" i="1" s="1"/>
  <c r="E15" i="1"/>
  <c r="D15" i="1"/>
  <c r="D41" i="1" s="1"/>
  <c r="X15" i="1" l="1"/>
  <c r="X16" i="1"/>
  <c r="W17" i="1"/>
  <c r="Y17" i="1" s="1"/>
  <c r="X18" i="1"/>
  <c r="X19" i="1"/>
  <c r="W20" i="1"/>
  <c r="Y20" i="1" s="1"/>
  <c r="X21" i="1"/>
  <c r="W22" i="1"/>
  <c r="Y22" i="1" s="1"/>
  <c r="X23" i="1"/>
  <c r="W24" i="1"/>
  <c r="Y24" i="1" s="1"/>
  <c r="X25" i="1"/>
  <c r="W26" i="1"/>
  <c r="Y26" i="1" s="1"/>
  <c r="X27" i="1"/>
  <c r="W28" i="1"/>
  <c r="Y28" i="1" s="1"/>
  <c r="X29" i="1"/>
  <c r="W30" i="1"/>
  <c r="Y30" i="1" s="1"/>
  <c r="X31" i="1"/>
  <c r="W32" i="1"/>
  <c r="Y32" i="1" s="1"/>
  <c r="X33" i="1"/>
  <c r="W34" i="1"/>
  <c r="Y34" i="1" s="1"/>
  <c r="X35" i="1"/>
  <c r="W36" i="1"/>
  <c r="Y36" i="1" s="1"/>
  <c r="X37" i="1"/>
  <c r="W38" i="1"/>
  <c r="Y38" i="1" s="1"/>
  <c r="X39" i="1"/>
  <c r="Y39" i="1" s="1"/>
  <c r="W40" i="1"/>
  <c r="Y40" i="1" s="1"/>
  <c r="Y15" i="1"/>
  <c r="W16" i="1"/>
  <c r="W18" i="1"/>
  <c r="W19" i="1"/>
  <c r="W21" i="1"/>
  <c r="Y21" i="1" s="1"/>
  <c r="W23" i="1"/>
  <c r="W25" i="1"/>
  <c r="Y25" i="1" s="1"/>
  <c r="W27" i="1"/>
  <c r="W29" i="1"/>
  <c r="Y29" i="1" s="1"/>
  <c r="W31" i="1"/>
  <c r="W33" i="1"/>
  <c r="Y33" i="1" s="1"/>
  <c r="W35" i="1"/>
  <c r="W37" i="1"/>
  <c r="Y37" i="1" s="1"/>
  <c r="Y19" i="1" l="1"/>
  <c r="Y18" i="1"/>
  <c r="Y35" i="1"/>
  <c r="Y31" i="1"/>
  <c r="Y27" i="1"/>
  <c r="Y23" i="1"/>
  <c r="Y16" i="1"/>
  <c r="X41" i="1"/>
</calcChain>
</file>

<file path=xl/sharedStrings.xml><?xml version="1.0" encoding="utf-8"?>
<sst xmlns="http://schemas.openxmlformats.org/spreadsheetml/2006/main" count="73" uniqueCount="47">
  <si>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по поводу заболевания</t>
  </si>
  <si>
    <t>№ п/п</t>
  </si>
  <si>
    <t>Наименование медицинских организаций</t>
  </si>
  <si>
    <t>Код МО*</t>
  </si>
  <si>
    <t>Амбулаторная помощь</t>
  </si>
  <si>
    <t>посещения с профилактической целью и обращения по поводу заболевания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</si>
  <si>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</si>
  <si>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</si>
  <si>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</si>
  <si>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</si>
  <si>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</si>
  <si>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</si>
  <si>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</si>
  <si>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</si>
  <si>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</si>
  <si>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</si>
  <si>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</si>
  <si>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</si>
  <si>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</si>
  <si>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</si>
  <si>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</si>
  <si>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городская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</si>
  <si>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</si>
  <si>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</si>
  <si>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</si>
  <si>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</si>
  <si>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</si>
  <si>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</si>
  <si>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</si>
  <si>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</si>
  <si>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</si>
  <si>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РБ»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</si>
  <si>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</si>
  <si>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</si>
  <si>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</si>
  <si>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</si>
  <si>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</si>
  <si>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РБ»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</si>
  <si>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</si>
  <si>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</si>
  <si>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</si>
  <si>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России»</t>
  </si>
  <si>
    <t>ФКУ «Войсковая часть 45108»</t>
  </si>
  <si>
    <t>ФГБОУ ВПО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</si>
  <si>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</si>
  <si>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</si>
  <si>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 xml:space="preserve">Приложение №19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</si>
</sst>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2" fillId="7" borderId="10" applyNumberFormat="0" applyAlignment="0" applyProtection="0"/>
    <xf numFmtId="0" fontId="23" fillId="20" borderId="11" applyNumberFormat="0" applyAlignment="0" applyProtection="0"/>
    <xf numFmtId="0" fontId="24" fillId="20" borderId="10" applyNumberFormat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1" borderId="16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35" fillId="0" borderId="18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" fontId="12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10" fillId="0" borderId="5" xfId="0" applyFont="1" applyFill="1" applyBorder="1"/>
    <xf numFmtId="0" fontId="12" fillId="0" borderId="5" xfId="0" applyFont="1" applyFill="1" applyBorder="1"/>
    <xf numFmtId="0" fontId="15" fillId="0" borderId="0" xfId="0" applyFont="1" applyFill="1"/>
    <xf numFmtId="0" fontId="13" fillId="0" borderId="3" xfId="0" applyFont="1" applyFill="1" applyBorder="1" applyAlignment="1">
      <alignment horizontal="left" wrapText="1"/>
    </xf>
    <xf numFmtId="1" fontId="16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</cellXfs>
  <cellStyles count="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_форма4(нов.)" xfId="2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" xfId="1" builtinId="3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8%20&#1075;&#1086;&#1076;\&#1056;&#1072;&#1089;&#1095;&#1077;&#1090;%20&#1082;&#1086;&#1101;&#1092;&#1092;&#1080;&#1094;&#1080;&#1077;&#1085;&#1090;&#1086;&#1074;%20&#1076;&#1080;&#1092;&#1092;&#1080;&#1088;&#1077;&#1085;&#1094;&#1080;&#1072;&#1094;&#1080;&#1080;\&#1056;&#1072;&#1089;&#1095;&#1077;&#1090;%20&#1085;&#1072;%2001.01.2018\&#1063;&#1080;&#1089;&#1083;&#1077;&#1085;&#1085;&#1086;&#1089;&#1090;&#1100;%20&#1080;%20&#1087;&#1086;&#1083;&#1086;&#1074;&#1086;&#1079;&#1088;&#1072;&#1089;&#1090;&#1085;%20&#1082;&#1086;&#1101;&#1092;-&#1090;&#1099;%20&#1085;&#1072;%2001.01.18._&#1052;&#1040;&#1050;&#1057;-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АПП_профил+заболев (для ТС)прав"/>
      <sheetName val="СМП"/>
      <sheetName val="СМП (для ТС)"/>
      <sheetName val="АПП_неотл"/>
    </sheetNames>
    <sheetDataSet>
      <sheetData sheetId="0"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24</v>
          </cell>
          <cell r="J22">
            <v>26</v>
          </cell>
          <cell r="K22">
            <v>124850</v>
          </cell>
          <cell r="L22">
            <v>123502</v>
          </cell>
          <cell r="M22">
            <v>40166</v>
          </cell>
          <cell r="N22">
            <v>100849</v>
          </cell>
        </row>
        <row r="28">
          <cell r="E28">
            <v>2495</v>
          </cell>
          <cell r="F28">
            <v>2306</v>
          </cell>
          <cell r="G28">
            <v>13011</v>
          </cell>
          <cell r="H28">
            <v>12478</v>
          </cell>
          <cell r="I28">
            <v>32984</v>
          </cell>
          <cell r="J28">
            <v>31463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1">
          <cell r="E31">
            <v>531</v>
          </cell>
          <cell r="F31">
            <v>457</v>
          </cell>
          <cell r="G31">
            <v>2733</v>
          </cell>
          <cell r="H31">
            <v>2670</v>
          </cell>
          <cell r="I31">
            <v>8452</v>
          </cell>
          <cell r="J31">
            <v>7827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E32">
            <v>72</v>
          </cell>
          <cell r="F32">
            <v>77</v>
          </cell>
          <cell r="G32">
            <v>377</v>
          </cell>
          <cell r="H32">
            <v>393</v>
          </cell>
          <cell r="I32">
            <v>1427</v>
          </cell>
          <cell r="J32">
            <v>1390</v>
          </cell>
          <cell r="K32">
            <v>38074</v>
          </cell>
          <cell r="L32">
            <v>33368</v>
          </cell>
          <cell r="M32">
            <v>12355</v>
          </cell>
          <cell r="N32">
            <v>29018</v>
          </cell>
        </row>
        <row r="34">
          <cell r="E34">
            <v>59</v>
          </cell>
          <cell r="F34">
            <v>67</v>
          </cell>
          <cell r="G34">
            <v>352</v>
          </cell>
          <cell r="H34">
            <v>369</v>
          </cell>
          <cell r="I34">
            <v>1391</v>
          </cell>
          <cell r="J34">
            <v>1321</v>
          </cell>
          <cell r="K34">
            <v>5705</v>
          </cell>
          <cell r="L34">
            <v>4696</v>
          </cell>
          <cell r="M34">
            <v>1767</v>
          </cell>
          <cell r="N34">
            <v>4052</v>
          </cell>
        </row>
        <row r="35">
          <cell r="E35">
            <v>85</v>
          </cell>
          <cell r="F35">
            <v>81</v>
          </cell>
          <cell r="G35">
            <v>357</v>
          </cell>
          <cell r="H35">
            <v>379</v>
          </cell>
          <cell r="I35">
            <v>1448</v>
          </cell>
          <cell r="J35">
            <v>1320</v>
          </cell>
          <cell r="K35">
            <v>7039</v>
          </cell>
          <cell r="L35">
            <v>5610</v>
          </cell>
          <cell r="M35">
            <v>2645</v>
          </cell>
          <cell r="N35">
            <v>5699</v>
          </cell>
        </row>
        <row r="36">
          <cell r="E36">
            <v>212</v>
          </cell>
          <cell r="F36">
            <v>242</v>
          </cell>
          <cell r="G36">
            <v>1201</v>
          </cell>
          <cell r="H36">
            <v>1158</v>
          </cell>
          <cell r="I36">
            <v>2983</v>
          </cell>
          <cell r="J36">
            <v>2700</v>
          </cell>
          <cell r="K36">
            <v>11913</v>
          </cell>
          <cell r="L36">
            <v>10086</v>
          </cell>
          <cell r="M36">
            <v>3754</v>
          </cell>
          <cell r="N36">
            <v>8118</v>
          </cell>
        </row>
        <row r="37">
          <cell r="E37">
            <v>224</v>
          </cell>
          <cell r="F37">
            <v>193</v>
          </cell>
          <cell r="G37">
            <v>1053</v>
          </cell>
          <cell r="H37">
            <v>904</v>
          </cell>
          <cell r="I37">
            <v>3276</v>
          </cell>
          <cell r="J37">
            <v>3021</v>
          </cell>
          <cell r="K37">
            <v>12740</v>
          </cell>
          <cell r="L37">
            <v>10333</v>
          </cell>
          <cell r="M37">
            <v>3879</v>
          </cell>
          <cell r="N37">
            <v>8878</v>
          </cell>
        </row>
        <row r="38">
          <cell r="E38">
            <v>54</v>
          </cell>
          <cell r="F38">
            <v>45</v>
          </cell>
          <cell r="G38">
            <v>272</v>
          </cell>
          <cell r="H38">
            <v>284</v>
          </cell>
          <cell r="I38">
            <v>1264</v>
          </cell>
          <cell r="J38">
            <v>1217</v>
          </cell>
          <cell r="K38">
            <v>6170</v>
          </cell>
          <cell r="L38">
            <v>4745</v>
          </cell>
          <cell r="M38">
            <v>2124</v>
          </cell>
          <cell r="N38">
            <v>5095</v>
          </cell>
        </row>
        <row r="39">
          <cell r="E39">
            <v>32</v>
          </cell>
          <cell r="F39">
            <v>34</v>
          </cell>
          <cell r="G39">
            <v>162</v>
          </cell>
          <cell r="H39">
            <v>159</v>
          </cell>
          <cell r="I39">
            <v>579</v>
          </cell>
          <cell r="J39">
            <v>583</v>
          </cell>
          <cell r="K39">
            <v>2885</v>
          </cell>
          <cell r="L39">
            <v>2191</v>
          </cell>
          <cell r="M39">
            <v>1084</v>
          </cell>
          <cell r="N39">
            <v>2407</v>
          </cell>
        </row>
        <row r="40">
          <cell r="E40">
            <v>224</v>
          </cell>
          <cell r="F40">
            <v>177</v>
          </cell>
          <cell r="G40">
            <v>1002</v>
          </cell>
          <cell r="H40">
            <v>922</v>
          </cell>
          <cell r="I40">
            <v>3487</v>
          </cell>
          <cell r="J40">
            <v>3179</v>
          </cell>
          <cell r="K40">
            <v>14836</v>
          </cell>
          <cell r="L40">
            <v>12104</v>
          </cell>
          <cell r="M40">
            <v>5255</v>
          </cell>
          <cell r="N40">
            <v>11982</v>
          </cell>
        </row>
        <row r="41">
          <cell r="E41">
            <v>108</v>
          </cell>
          <cell r="F41">
            <v>87</v>
          </cell>
          <cell r="G41">
            <v>521</v>
          </cell>
          <cell r="H41">
            <v>454</v>
          </cell>
          <cell r="I41">
            <v>1877</v>
          </cell>
          <cell r="J41">
            <v>1786</v>
          </cell>
          <cell r="K41">
            <v>8975</v>
          </cell>
          <cell r="L41">
            <v>6967</v>
          </cell>
          <cell r="M41">
            <v>3074</v>
          </cell>
          <cell r="N41">
            <v>6957</v>
          </cell>
        </row>
        <row r="42">
          <cell r="E42">
            <v>40</v>
          </cell>
          <cell r="F42">
            <v>36</v>
          </cell>
          <cell r="G42">
            <v>168</v>
          </cell>
          <cell r="H42">
            <v>129</v>
          </cell>
          <cell r="I42">
            <v>643</v>
          </cell>
          <cell r="J42">
            <v>613</v>
          </cell>
          <cell r="K42">
            <v>3443</v>
          </cell>
          <cell r="L42">
            <v>2675</v>
          </cell>
          <cell r="M42">
            <v>1339</v>
          </cell>
          <cell r="N42">
            <v>2785</v>
          </cell>
        </row>
        <row r="43">
          <cell r="E43">
            <v>70</v>
          </cell>
          <cell r="F43">
            <v>68</v>
          </cell>
          <cell r="G43">
            <v>341</v>
          </cell>
          <cell r="H43">
            <v>354</v>
          </cell>
          <cell r="I43">
            <v>1213</v>
          </cell>
          <cell r="J43">
            <v>1105</v>
          </cell>
          <cell r="K43">
            <v>4894</v>
          </cell>
          <cell r="L43">
            <v>3996</v>
          </cell>
          <cell r="M43">
            <v>1913</v>
          </cell>
          <cell r="N43">
            <v>4275</v>
          </cell>
        </row>
        <row r="44">
          <cell r="E44">
            <v>97</v>
          </cell>
          <cell r="F44">
            <v>97</v>
          </cell>
          <cell r="G44">
            <v>532</v>
          </cell>
          <cell r="H44">
            <v>476</v>
          </cell>
          <cell r="I44">
            <v>1651</v>
          </cell>
          <cell r="J44">
            <v>1544</v>
          </cell>
          <cell r="K44">
            <v>7471</v>
          </cell>
          <cell r="L44">
            <v>5852</v>
          </cell>
          <cell r="M44">
            <v>2433</v>
          </cell>
          <cell r="N44">
            <v>5430</v>
          </cell>
        </row>
        <row r="45">
          <cell r="E45">
            <v>267</v>
          </cell>
          <cell r="F45">
            <v>296</v>
          </cell>
          <cell r="G45">
            <v>1413</v>
          </cell>
          <cell r="H45">
            <v>1378</v>
          </cell>
          <cell r="I45">
            <v>5002</v>
          </cell>
          <cell r="J45">
            <v>4883</v>
          </cell>
          <cell r="K45">
            <v>23116</v>
          </cell>
          <cell r="L45">
            <v>18596</v>
          </cell>
          <cell r="M45">
            <v>7772</v>
          </cell>
          <cell r="N45">
            <v>18026</v>
          </cell>
        </row>
        <row r="46">
          <cell r="E46">
            <v>95</v>
          </cell>
          <cell r="F46">
            <v>86</v>
          </cell>
          <cell r="G46">
            <v>517</v>
          </cell>
          <cell r="H46">
            <v>495</v>
          </cell>
          <cell r="I46">
            <v>1816</v>
          </cell>
          <cell r="J46">
            <v>1811</v>
          </cell>
          <cell r="K46">
            <v>8759</v>
          </cell>
          <cell r="L46">
            <v>6997</v>
          </cell>
          <cell r="M46">
            <v>3068</v>
          </cell>
          <cell r="N46">
            <v>7389</v>
          </cell>
        </row>
        <row r="47">
          <cell r="E47">
            <v>200</v>
          </cell>
          <cell r="F47">
            <v>177</v>
          </cell>
          <cell r="G47">
            <v>1145</v>
          </cell>
          <cell r="H47">
            <v>1076</v>
          </cell>
          <cell r="I47">
            <v>3990</v>
          </cell>
          <cell r="J47">
            <v>3726</v>
          </cell>
          <cell r="K47">
            <v>16768</v>
          </cell>
          <cell r="L47">
            <v>13886</v>
          </cell>
          <cell r="M47">
            <v>6325</v>
          </cell>
          <cell r="N47">
            <v>14634</v>
          </cell>
        </row>
        <row r="48">
          <cell r="E48">
            <v>49</v>
          </cell>
          <cell r="F48">
            <v>56</v>
          </cell>
          <cell r="G48">
            <v>243</v>
          </cell>
          <cell r="H48">
            <v>268</v>
          </cell>
          <cell r="I48">
            <v>973</v>
          </cell>
          <cell r="J48">
            <v>919</v>
          </cell>
          <cell r="K48">
            <v>4876</v>
          </cell>
          <cell r="L48">
            <v>3638</v>
          </cell>
          <cell r="M48">
            <v>1534</v>
          </cell>
          <cell r="N48">
            <v>3516</v>
          </cell>
        </row>
        <row r="49">
          <cell r="E49">
            <v>48</v>
          </cell>
          <cell r="F49">
            <v>39</v>
          </cell>
          <cell r="G49">
            <v>223</v>
          </cell>
          <cell r="H49">
            <v>233</v>
          </cell>
          <cell r="I49">
            <v>989</v>
          </cell>
          <cell r="J49">
            <v>911</v>
          </cell>
          <cell r="K49">
            <v>4288</v>
          </cell>
          <cell r="L49">
            <v>3317</v>
          </cell>
          <cell r="M49">
            <v>1482</v>
          </cell>
          <cell r="N49">
            <v>3163</v>
          </cell>
        </row>
        <row r="50">
          <cell r="E50">
            <v>483</v>
          </cell>
          <cell r="F50">
            <v>413</v>
          </cell>
          <cell r="G50">
            <v>2163</v>
          </cell>
          <cell r="H50">
            <v>2024</v>
          </cell>
          <cell r="I50">
            <v>4415</v>
          </cell>
          <cell r="J50">
            <v>4020</v>
          </cell>
          <cell r="K50">
            <v>18215</v>
          </cell>
          <cell r="L50">
            <v>18436</v>
          </cell>
          <cell r="M50">
            <v>4994</v>
          </cell>
          <cell r="N50">
            <v>12075</v>
          </cell>
        </row>
        <row r="51">
          <cell r="E51">
            <v>50</v>
          </cell>
          <cell r="F51">
            <v>32</v>
          </cell>
          <cell r="G51">
            <v>219</v>
          </cell>
          <cell r="H51">
            <v>222</v>
          </cell>
          <cell r="I51">
            <v>872</v>
          </cell>
          <cell r="J51">
            <v>755</v>
          </cell>
          <cell r="K51">
            <v>4272</v>
          </cell>
          <cell r="L51">
            <v>3304</v>
          </cell>
          <cell r="M51">
            <v>1668</v>
          </cell>
          <cell r="N51">
            <v>3469</v>
          </cell>
        </row>
        <row r="64">
          <cell r="E64">
            <v>275</v>
          </cell>
          <cell r="F64">
            <v>255</v>
          </cell>
          <cell r="G64">
            <v>1378</v>
          </cell>
          <cell r="H64">
            <v>1307</v>
          </cell>
          <cell r="I64">
            <v>3613</v>
          </cell>
          <cell r="J64">
            <v>3387</v>
          </cell>
          <cell r="K64">
            <v>16413</v>
          </cell>
          <cell r="L64">
            <v>15230</v>
          </cell>
          <cell r="M64">
            <v>5170</v>
          </cell>
          <cell r="N64">
            <v>12793</v>
          </cell>
        </row>
        <row r="65"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>
            <v>275</v>
          </cell>
          <cell r="J65">
            <v>276</v>
          </cell>
          <cell r="K65">
            <v>455</v>
          </cell>
          <cell r="L65">
            <v>739</v>
          </cell>
          <cell r="M65">
            <v>142</v>
          </cell>
          <cell r="N65">
            <v>266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2219</v>
          </cell>
          <cell r="J68">
            <v>1497</v>
          </cell>
          <cell r="K68">
            <v>8291</v>
          </cell>
          <cell r="L68">
            <v>9373</v>
          </cell>
          <cell r="M68">
            <v>120</v>
          </cell>
          <cell r="N68">
            <v>290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5345</v>
          </cell>
          <cell r="L73">
            <v>4824</v>
          </cell>
          <cell r="M73">
            <v>1704</v>
          </cell>
          <cell r="N73">
            <v>3931</v>
          </cell>
        </row>
      </sheetData>
      <sheetData sheetId="1">
        <row r="22">
          <cell r="D22">
            <v>2.6217000000000001</v>
          </cell>
          <cell r="E22">
            <v>2.7040999999999999</v>
          </cell>
          <cell r="F22">
            <v>1.6573</v>
          </cell>
          <cell r="G22">
            <v>1.6375999999999999</v>
          </cell>
          <cell r="H22">
            <v>1.3717999999999999</v>
          </cell>
          <cell r="I22">
            <v>1.4045000000000001</v>
          </cell>
          <cell r="J22">
            <v>0.54410000000000003</v>
          </cell>
          <cell r="K22">
            <v>0.99650000000000005</v>
          </cell>
          <cell r="L22">
            <v>0.97360000000000002</v>
          </cell>
          <cell r="M22">
            <v>1.1720999999999999</v>
          </cell>
        </row>
        <row r="28">
          <cell r="D28">
            <v>2.6217000000000001</v>
          </cell>
          <cell r="E28">
            <v>2.7040999999999999</v>
          </cell>
          <cell r="F28">
            <v>1.6573</v>
          </cell>
          <cell r="G28">
            <v>1.6375999999999999</v>
          </cell>
          <cell r="H28">
            <v>1.3717999999999999</v>
          </cell>
          <cell r="I28">
            <v>1.4045000000000001</v>
          </cell>
          <cell r="J28">
            <v>0.54410000000000003</v>
          </cell>
          <cell r="K28">
            <v>0.99650000000000005</v>
          </cell>
          <cell r="L28">
            <v>0.97360000000000002</v>
          </cell>
        </row>
        <row r="31">
          <cell r="D31">
            <v>2.6217000000000001</v>
          </cell>
          <cell r="E31">
            <v>2.7040999999999999</v>
          </cell>
          <cell r="F31">
            <v>1.6573</v>
          </cell>
          <cell r="G31">
            <v>1.6375999999999999</v>
          </cell>
          <cell r="H31">
            <v>1.3717999999999999</v>
          </cell>
          <cell r="I31">
            <v>1.4045000000000001</v>
          </cell>
          <cell r="J31">
            <v>0.54410000000000003</v>
          </cell>
          <cell r="K31">
            <v>0.99650000000000005</v>
          </cell>
          <cell r="L31">
            <v>0.97360000000000002</v>
          </cell>
        </row>
        <row r="32">
          <cell r="D32">
            <v>2.6217000000000001</v>
          </cell>
          <cell r="E32">
            <v>2.7040999999999999</v>
          </cell>
          <cell r="F32">
            <v>1.6573</v>
          </cell>
          <cell r="G32">
            <v>1.6375999999999999</v>
          </cell>
          <cell r="H32">
            <v>1.3717999999999999</v>
          </cell>
          <cell r="I32">
            <v>1.4045000000000001</v>
          </cell>
          <cell r="J32">
            <v>0.54410000000000003</v>
          </cell>
          <cell r="K32">
            <v>0.99650000000000005</v>
          </cell>
          <cell r="L32">
            <v>0.97360000000000002</v>
          </cell>
        </row>
        <row r="34">
          <cell r="D34">
            <v>2.6217000000000001</v>
          </cell>
          <cell r="E34">
            <v>2.7040999999999999</v>
          </cell>
          <cell r="F34">
            <v>1.6573</v>
          </cell>
          <cell r="G34">
            <v>1.6375999999999999</v>
          </cell>
          <cell r="H34">
            <v>1.3717999999999999</v>
          </cell>
          <cell r="I34">
            <v>1.4045000000000001</v>
          </cell>
          <cell r="J34">
            <v>0.54410000000000003</v>
          </cell>
          <cell r="K34">
            <v>0.99650000000000005</v>
          </cell>
          <cell r="L34">
            <v>0.97360000000000002</v>
          </cell>
        </row>
        <row r="35">
          <cell r="D35">
            <v>2.6217000000000001</v>
          </cell>
          <cell r="E35">
            <v>2.7040999999999999</v>
          </cell>
          <cell r="F35">
            <v>1.6573</v>
          </cell>
          <cell r="G35">
            <v>1.6375999999999999</v>
          </cell>
          <cell r="H35">
            <v>1.3717999999999999</v>
          </cell>
          <cell r="I35">
            <v>1.4045000000000001</v>
          </cell>
          <cell r="J35">
            <v>0.54410000000000003</v>
          </cell>
          <cell r="K35">
            <v>0.99650000000000005</v>
          </cell>
          <cell r="L35">
            <v>0.97360000000000002</v>
          </cell>
        </row>
        <row r="36">
          <cell r="D36">
            <v>2.6217000000000001</v>
          </cell>
          <cell r="E36">
            <v>2.7040999999999999</v>
          </cell>
          <cell r="F36">
            <v>1.6573</v>
          </cell>
          <cell r="G36">
            <v>1.6375999999999999</v>
          </cell>
          <cell r="H36">
            <v>1.3717999999999999</v>
          </cell>
          <cell r="I36">
            <v>1.4045000000000001</v>
          </cell>
          <cell r="J36">
            <v>0.54410000000000003</v>
          </cell>
          <cell r="K36">
            <v>0.99650000000000005</v>
          </cell>
          <cell r="L36">
            <v>0.97360000000000002</v>
          </cell>
        </row>
        <row r="37">
          <cell r="D37">
            <v>2.6217000000000001</v>
          </cell>
          <cell r="E37">
            <v>2.7040999999999999</v>
          </cell>
          <cell r="F37">
            <v>1.6573</v>
          </cell>
          <cell r="G37">
            <v>1.6375999999999999</v>
          </cell>
          <cell r="H37">
            <v>1.3717999999999999</v>
          </cell>
          <cell r="I37">
            <v>1.4045000000000001</v>
          </cell>
          <cell r="J37">
            <v>0.54410000000000003</v>
          </cell>
          <cell r="K37">
            <v>0.99650000000000005</v>
          </cell>
          <cell r="L37">
            <v>0.97360000000000002</v>
          </cell>
        </row>
        <row r="38">
          <cell r="D38">
            <v>2.6217000000000001</v>
          </cell>
          <cell r="E38">
            <v>2.7040999999999999</v>
          </cell>
          <cell r="F38">
            <v>1.6573</v>
          </cell>
          <cell r="G38">
            <v>1.6375999999999999</v>
          </cell>
          <cell r="H38">
            <v>1.3717999999999999</v>
          </cell>
          <cell r="I38">
            <v>1.4045000000000001</v>
          </cell>
          <cell r="J38">
            <v>0.54410000000000003</v>
          </cell>
          <cell r="K38">
            <v>0.99650000000000005</v>
          </cell>
          <cell r="L38">
            <v>0.97360000000000002</v>
          </cell>
        </row>
        <row r="39">
          <cell r="D39">
            <v>2.6217000000000001</v>
          </cell>
          <cell r="E39">
            <v>2.7040999999999999</v>
          </cell>
          <cell r="F39">
            <v>1.6573</v>
          </cell>
          <cell r="G39">
            <v>1.6375999999999999</v>
          </cell>
          <cell r="H39">
            <v>1.3717999999999999</v>
          </cell>
          <cell r="I39">
            <v>1.4045000000000001</v>
          </cell>
          <cell r="J39">
            <v>0.54410000000000003</v>
          </cell>
          <cell r="K39">
            <v>0.99650000000000005</v>
          </cell>
          <cell r="L39">
            <v>0.97360000000000002</v>
          </cell>
        </row>
        <row r="40">
          <cell r="D40">
            <v>2.6217000000000001</v>
          </cell>
          <cell r="E40">
            <v>2.7040999999999999</v>
          </cell>
          <cell r="F40">
            <v>1.6573</v>
          </cell>
          <cell r="G40">
            <v>1.6375999999999999</v>
          </cell>
          <cell r="H40">
            <v>1.3717999999999999</v>
          </cell>
          <cell r="I40">
            <v>1.4045000000000001</v>
          </cell>
          <cell r="J40">
            <v>0.54410000000000003</v>
          </cell>
          <cell r="K40">
            <v>0.99650000000000005</v>
          </cell>
          <cell r="L40">
            <v>0.97360000000000002</v>
          </cell>
        </row>
        <row r="41">
          <cell r="D41">
            <v>2.6217000000000001</v>
          </cell>
          <cell r="E41">
            <v>2.7040999999999999</v>
          </cell>
          <cell r="F41">
            <v>1.6573</v>
          </cell>
          <cell r="G41">
            <v>1.6375999999999999</v>
          </cell>
          <cell r="H41">
            <v>1.3717999999999999</v>
          </cell>
          <cell r="I41">
            <v>1.4045000000000001</v>
          </cell>
          <cell r="J41">
            <v>0.54410000000000003</v>
          </cell>
          <cell r="K41">
            <v>0.99650000000000005</v>
          </cell>
          <cell r="L41">
            <v>0.97360000000000002</v>
          </cell>
        </row>
        <row r="42">
          <cell r="D42">
            <v>2.6217000000000001</v>
          </cell>
          <cell r="E42">
            <v>2.7040999999999999</v>
          </cell>
          <cell r="F42">
            <v>1.6573</v>
          </cell>
          <cell r="G42">
            <v>1.6375999999999999</v>
          </cell>
          <cell r="H42">
            <v>1.3717999999999999</v>
          </cell>
          <cell r="I42">
            <v>1.4045000000000001</v>
          </cell>
          <cell r="J42">
            <v>0.54410000000000003</v>
          </cell>
          <cell r="K42">
            <v>0.99650000000000005</v>
          </cell>
          <cell r="L42">
            <v>0.97360000000000002</v>
          </cell>
        </row>
        <row r="43">
          <cell r="D43">
            <v>2.6217000000000001</v>
          </cell>
          <cell r="E43">
            <v>2.7040999999999999</v>
          </cell>
          <cell r="F43">
            <v>1.6573</v>
          </cell>
          <cell r="G43">
            <v>1.6375999999999999</v>
          </cell>
          <cell r="H43">
            <v>1.3717999999999999</v>
          </cell>
          <cell r="I43">
            <v>1.4045000000000001</v>
          </cell>
          <cell r="J43">
            <v>0.54410000000000003</v>
          </cell>
          <cell r="K43">
            <v>0.99650000000000005</v>
          </cell>
          <cell r="L43">
            <v>0.97360000000000002</v>
          </cell>
        </row>
        <row r="44">
          <cell r="D44">
            <v>2.6217000000000001</v>
          </cell>
          <cell r="E44">
            <v>2.7040999999999999</v>
          </cell>
          <cell r="F44">
            <v>1.6573</v>
          </cell>
          <cell r="G44">
            <v>1.6375999999999999</v>
          </cell>
          <cell r="H44">
            <v>1.3717999999999999</v>
          </cell>
          <cell r="I44">
            <v>1.4045000000000001</v>
          </cell>
          <cell r="J44">
            <v>0.54410000000000003</v>
          </cell>
          <cell r="K44">
            <v>0.99650000000000005</v>
          </cell>
          <cell r="L44">
            <v>0.97360000000000002</v>
          </cell>
        </row>
        <row r="45">
          <cell r="D45">
            <v>2.6217000000000001</v>
          </cell>
          <cell r="E45">
            <v>2.7040999999999999</v>
          </cell>
          <cell r="F45">
            <v>1.6573</v>
          </cell>
          <cell r="G45">
            <v>1.6375999999999999</v>
          </cell>
          <cell r="H45">
            <v>1.3717999999999999</v>
          </cell>
          <cell r="I45">
            <v>1.4045000000000001</v>
          </cell>
          <cell r="J45">
            <v>0.54410000000000003</v>
          </cell>
          <cell r="K45">
            <v>0.99650000000000005</v>
          </cell>
          <cell r="L45">
            <v>0.97360000000000002</v>
          </cell>
        </row>
        <row r="46">
          <cell r="D46">
            <v>2.6217000000000001</v>
          </cell>
          <cell r="E46">
            <v>2.7040999999999999</v>
          </cell>
          <cell r="F46">
            <v>1.6573</v>
          </cell>
          <cell r="G46">
            <v>1.6375999999999999</v>
          </cell>
          <cell r="H46">
            <v>1.3717999999999999</v>
          </cell>
          <cell r="I46">
            <v>1.4045000000000001</v>
          </cell>
          <cell r="J46">
            <v>0.54410000000000003</v>
          </cell>
          <cell r="K46">
            <v>0.99650000000000005</v>
          </cell>
          <cell r="L46">
            <v>0.97360000000000002</v>
          </cell>
        </row>
        <row r="47">
          <cell r="D47">
            <v>2.6217000000000001</v>
          </cell>
          <cell r="E47">
            <v>2.7040999999999999</v>
          </cell>
          <cell r="F47">
            <v>1.6573</v>
          </cell>
          <cell r="G47">
            <v>1.6375999999999999</v>
          </cell>
          <cell r="H47">
            <v>1.3717999999999999</v>
          </cell>
          <cell r="I47">
            <v>1.4045000000000001</v>
          </cell>
          <cell r="J47">
            <v>0.54410000000000003</v>
          </cell>
          <cell r="K47">
            <v>0.99650000000000005</v>
          </cell>
          <cell r="L47">
            <v>0.97360000000000002</v>
          </cell>
        </row>
        <row r="48">
          <cell r="D48">
            <v>2.6217000000000001</v>
          </cell>
          <cell r="E48">
            <v>2.7040999999999999</v>
          </cell>
          <cell r="F48">
            <v>1.6573</v>
          </cell>
          <cell r="G48">
            <v>1.6375999999999999</v>
          </cell>
          <cell r="H48">
            <v>1.3717999999999999</v>
          </cell>
          <cell r="I48">
            <v>1.4045000000000001</v>
          </cell>
          <cell r="J48">
            <v>0.54410000000000003</v>
          </cell>
          <cell r="K48">
            <v>0.99650000000000005</v>
          </cell>
          <cell r="L48">
            <v>0.97360000000000002</v>
          </cell>
        </row>
        <row r="49">
          <cell r="D49">
            <v>2.6217000000000001</v>
          </cell>
          <cell r="E49">
            <v>2.7040999999999999</v>
          </cell>
          <cell r="F49">
            <v>1.6573</v>
          </cell>
          <cell r="G49">
            <v>1.6375999999999999</v>
          </cell>
          <cell r="H49">
            <v>1.3717999999999999</v>
          </cell>
          <cell r="I49">
            <v>1.4045000000000001</v>
          </cell>
          <cell r="J49">
            <v>0.54410000000000003</v>
          </cell>
          <cell r="K49">
            <v>0.99650000000000005</v>
          </cell>
          <cell r="L49">
            <v>0.97360000000000002</v>
          </cell>
        </row>
        <row r="50">
          <cell r="D50">
            <v>2.6217000000000001</v>
          </cell>
          <cell r="E50">
            <v>2.7040999999999999</v>
          </cell>
          <cell r="F50">
            <v>1.6573</v>
          </cell>
          <cell r="G50">
            <v>1.6375999999999999</v>
          </cell>
          <cell r="H50">
            <v>1.3717999999999999</v>
          </cell>
          <cell r="I50">
            <v>1.4045000000000001</v>
          </cell>
          <cell r="J50">
            <v>0.54410000000000003</v>
          </cell>
          <cell r="K50">
            <v>0.99650000000000005</v>
          </cell>
          <cell r="L50">
            <v>0.97360000000000002</v>
          </cell>
        </row>
        <row r="51">
          <cell r="D51">
            <v>2.6217000000000001</v>
          </cell>
          <cell r="E51">
            <v>2.7040999999999999</v>
          </cell>
          <cell r="F51">
            <v>1.6573</v>
          </cell>
          <cell r="G51">
            <v>1.6375999999999999</v>
          </cell>
          <cell r="H51">
            <v>1.3717999999999999</v>
          </cell>
          <cell r="I51">
            <v>1.4045000000000001</v>
          </cell>
          <cell r="J51">
            <v>0.54410000000000003</v>
          </cell>
          <cell r="K51">
            <v>0.99650000000000005</v>
          </cell>
          <cell r="L51">
            <v>0.97360000000000002</v>
          </cell>
        </row>
        <row r="64">
          <cell r="D64">
            <v>2.6217000000000001</v>
          </cell>
          <cell r="E64">
            <v>2.7040999999999999</v>
          </cell>
          <cell r="F64">
            <v>1.6573</v>
          </cell>
          <cell r="G64">
            <v>1.6375999999999999</v>
          </cell>
          <cell r="H64">
            <v>1.3717999999999999</v>
          </cell>
          <cell r="I64">
            <v>1.4045000000000001</v>
          </cell>
          <cell r="J64">
            <v>0.54410000000000003</v>
          </cell>
          <cell r="K64">
            <v>0.99650000000000005</v>
          </cell>
          <cell r="L64">
            <v>0.97360000000000002</v>
          </cell>
        </row>
        <row r="65">
          <cell r="D65">
            <v>2.6217000000000001</v>
          </cell>
          <cell r="E65">
            <v>2.7040999999999999</v>
          </cell>
          <cell r="F65">
            <v>1.6573</v>
          </cell>
          <cell r="G65">
            <v>1.6375999999999999</v>
          </cell>
          <cell r="H65">
            <v>1.3717999999999999</v>
          </cell>
          <cell r="I65">
            <v>1.4045000000000001</v>
          </cell>
          <cell r="J65">
            <v>0.54410000000000003</v>
          </cell>
          <cell r="K65">
            <v>0.99650000000000005</v>
          </cell>
          <cell r="L65">
            <v>0.97360000000000002</v>
          </cell>
        </row>
        <row r="68">
          <cell r="D68">
            <v>2.6217000000000001</v>
          </cell>
          <cell r="E68">
            <v>2.7040999999999999</v>
          </cell>
          <cell r="F68">
            <v>1.6573</v>
          </cell>
          <cell r="G68">
            <v>1.6375999999999999</v>
          </cell>
          <cell r="H68">
            <v>1.3717999999999999</v>
          </cell>
          <cell r="I68">
            <v>1.4045000000000001</v>
          </cell>
          <cell r="J68">
            <v>0.54410000000000003</v>
          </cell>
          <cell r="K68">
            <v>0.99650000000000005</v>
          </cell>
          <cell r="L68">
            <v>0.97360000000000002</v>
          </cell>
        </row>
        <row r="73">
          <cell r="D73">
            <v>2.6217000000000001</v>
          </cell>
          <cell r="E73">
            <v>2.7040999999999999</v>
          </cell>
          <cell r="F73">
            <v>1.6573</v>
          </cell>
          <cell r="G73">
            <v>1.6375999999999999</v>
          </cell>
          <cell r="H73">
            <v>1.3717999999999999</v>
          </cell>
          <cell r="I73">
            <v>1.4045000000000001</v>
          </cell>
          <cell r="J73">
            <v>0.54410000000000003</v>
          </cell>
          <cell r="K73">
            <v>0.99650000000000005</v>
          </cell>
          <cell r="L73">
            <v>0.97360000000000002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1D6FF"/>
    <pageSetUpPr fitToPage="1"/>
  </sheetPr>
  <dimension ref="A1:Z41"/>
  <sheetViews>
    <sheetView tabSelected="1" topLeftCell="A2" zoomScale="50" zoomScaleNormal="50" zoomScaleSheetLayoutView="40" workbookViewId="0">
      <pane xSplit="6" ySplit="13" topLeftCell="G15" activePane="bottomRight" state="frozen"/>
      <selection activeCell="Z95" sqref="Z95"/>
      <selection pane="topRight" activeCell="Z95" sqref="Z95"/>
      <selection pane="bottomLeft" activeCell="Z95" sqref="Z95"/>
      <selection pane="bottomRight" activeCell="Y43" sqref="Y43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9" style="1" customWidth="1"/>
    <col min="5" max="5" width="11.44140625" style="1" bestFit="1" customWidth="1"/>
    <col min="6" max="6" width="11.88671875" style="1" bestFit="1" customWidth="1"/>
    <col min="7" max="7" width="11.44140625" style="1" bestFit="1" customWidth="1"/>
    <col min="8" max="8" width="13.6640625" style="1" customWidth="1"/>
    <col min="9" max="9" width="11.44140625" style="1" bestFit="1" customWidth="1"/>
    <col min="10" max="10" width="14.5546875" style="1" customWidth="1"/>
    <col min="11" max="11" width="11.44140625" style="1" bestFit="1" customWidth="1"/>
    <col min="12" max="12" width="14.33203125" style="1" customWidth="1"/>
    <col min="13" max="13" width="11.44140625" style="1" bestFit="1" customWidth="1"/>
    <col min="14" max="14" width="14.33203125" style="1" customWidth="1"/>
    <col min="15" max="15" width="11.44140625" style="1" bestFit="1" customWidth="1"/>
    <col min="16" max="16" width="14.33203125" style="1" customWidth="1"/>
    <col min="17" max="17" width="11.44140625" style="1" bestFit="1" customWidth="1"/>
    <col min="18" max="18" width="15" style="1" customWidth="1"/>
    <col min="19" max="19" width="11.44140625" style="1" bestFit="1" customWidth="1"/>
    <col min="20" max="20" width="13" style="1" bestFit="1" customWidth="1"/>
    <col min="21" max="21" width="11.44140625" style="1" bestFit="1" customWidth="1"/>
    <col min="22" max="22" width="15.88671875" style="1" customWidth="1"/>
    <col min="23" max="23" width="11.44140625" style="1" customWidth="1"/>
    <col min="24" max="24" width="16.5546875" style="1" customWidth="1"/>
    <col min="25" max="25" width="25.109375" style="2" customWidth="1"/>
    <col min="26" max="16384" width="8.88671875" style="1"/>
  </cols>
  <sheetData>
    <row r="1" spans="1:26" ht="15" hidden="1" customHeight="1" x14ac:dyDescent="0.25"/>
    <row r="2" spans="1:26" ht="27.75" hidden="1" customHeight="1" x14ac:dyDescent="0.4">
      <c r="B2" s="3"/>
    </row>
    <row r="3" spans="1:26" ht="27.75" hidden="1" customHeight="1" x14ac:dyDescent="0.4">
      <c r="B3" s="3"/>
    </row>
    <row r="4" spans="1:26" ht="27.75" hidden="1" customHeight="1" x14ac:dyDescent="0.4">
      <c r="B4" s="3"/>
    </row>
    <row r="5" spans="1:26" s="4" customFormat="1" ht="130.5" customHeight="1" x14ac:dyDescent="0.45">
      <c r="W5" s="5" t="s">
        <v>46</v>
      </c>
      <c r="X5" s="5"/>
      <c r="Y5" s="5"/>
      <c r="Z5" s="6"/>
    </row>
    <row r="6" spans="1:26" ht="55.5" hidden="1" customHeight="1" x14ac:dyDescent="0.4">
      <c r="B6" s="3"/>
    </row>
    <row r="7" spans="1:26" ht="9" customHeight="1" x14ac:dyDescent="0.55000000000000004">
      <c r="B7" s="7"/>
    </row>
    <row r="8" spans="1:26" ht="75" customHeight="1" x14ac:dyDescent="0.25">
      <c r="A8" s="8" t="s">
        <v>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s="12" customFormat="1" ht="40.5" customHeight="1" x14ac:dyDescent="0.35">
      <c r="A9" s="9" t="s">
        <v>1</v>
      </c>
      <c r="B9" s="9" t="s">
        <v>2</v>
      </c>
      <c r="C9" s="10" t="s">
        <v>3</v>
      </c>
      <c r="D9" s="11" t="s">
        <v>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6" s="18" customFormat="1" ht="23.25" x14ac:dyDescent="0.2">
      <c r="A10" s="13"/>
      <c r="B10" s="13"/>
      <c r="C10" s="10"/>
      <c r="D10" s="14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9" t="s">
        <v>6</v>
      </c>
      <c r="Y10" s="17" t="s">
        <v>7</v>
      </c>
    </row>
    <row r="11" spans="1:26" s="23" customFormat="1" ht="33" customHeight="1" x14ac:dyDescent="0.2">
      <c r="A11" s="13"/>
      <c r="B11" s="13"/>
      <c r="C11" s="10"/>
      <c r="D11" s="19" t="s">
        <v>8</v>
      </c>
      <c r="E11" s="20"/>
      <c r="F11" s="20"/>
      <c r="G11" s="21"/>
      <c r="H11" s="19" t="s">
        <v>9</v>
      </c>
      <c r="I11" s="20"/>
      <c r="J11" s="20"/>
      <c r="K11" s="21"/>
      <c r="L11" s="19" t="s">
        <v>10</v>
      </c>
      <c r="M11" s="20"/>
      <c r="N11" s="20"/>
      <c r="O11" s="21"/>
      <c r="P11" s="19" t="s">
        <v>11</v>
      </c>
      <c r="Q11" s="21"/>
      <c r="R11" s="19" t="s">
        <v>12</v>
      </c>
      <c r="S11" s="21"/>
      <c r="T11" s="19" t="s">
        <v>13</v>
      </c>
      <c r="U11" s="21"/>
      <c r="V11" s="19" t="s">
        <v>14</v>
      </c>
      <c r="W11" s="21"/>
      <c r="X11" s="13"/>
      <c r="Y11" s="22"/>
    </row>
    <row r="12" spans="1:26" s="23" customFormat="1" ht="36.75" customHeight="1" x14ac:dyDescent="0.2">
      <c r="A12" s="13"/>
      <c r="B12" s="13"/>
      <c r="C12" s="10"/>
      <c r="D12" s="14" t="s">
        <v>15</v>
      </c>
      <c r="E12" s="16"/>
      <c r="F12" s="14" t="s">
        <v>16</v>
      </c>
      <c r="G12" s="16"/>
      <c r="H12" s="14" t="s">
        <v>15</v>
      </c>
      <c r="I12" s="16"/>
      <c r="J12" s="14" t="s">
        <v>16</v>
      </c>
      <c r="K12" s="16"/>
      <c r="L12" s="14" t="s">
        <v>15</v>
      </c>
      <c r="M12" s="16"/>
      <c r="N12" s="14" t="s">
        <v>16</v>
      </c>
      <c r="O12" s="16"/>
      <c r="P12" s="14" t="s">
        <v>15</v>
      </c>
      <c r="Q12" s="16"/>
      <c r="R12" s="14" t="s">
        <v>16</v>
      </c>
      <c r="S12" s="16"/>
      <c r="T12" s="14" t="s">
        <v>15</v>
      </c>
      <c r="U12" s="16"/>
      <c r="V12" s="14" t="s">
        <v>16</v>
      </c>
      <c r="W12" s="16"/>
      <c r="X12" s="13"/>
      <c r="Y12" s="22"/>
    </row>
    <row r="13" spans="1:26" s="23" customFormat="1" ht="185.25" customHeight="1" x14ac:dyDescent="0.2">
      <c r="A13" s="24"/>
      <c r="B13" s="24"/>
      <c r="C13" s="25"/>
      <c r="D13" s="26" t="s">
        <v>17</v>
      </c>
      <c r="E13" s="26" t="s">
        <v>18</v>
      </c>
      <c r="F13" s="26" t="s">
        <v>17</v>
      </c>
      <c r="G13" s="26" t="s">
        <v>18</v>
      </c>
      <c r="H13" s="26" t="s">
        <v>17</v>
      </c>
      <c r="I13" s="26" t="s">
        <v>18</v>
      </c>
      <c r="J13" s="26" t="s">
        <v>17</v>
      </c>
      <c r="K13" s="26" t="s">
        <v>18</v>
      </c>
      <c r="L13" s="26" t="s">
        <v>17</v>
      </c>
      <c r="M13" s="26" t="s">
        <v>18</v>
      </c>
      <c r="N13" s="26" t="s">
        <v>17</v>
      </c>
      <c r="O13" s="26" t="s">
        <v>18</v>
      </c>
      <c r="P13" s="26" t="s">
        <v>17</v>
      </c>
      <c r="Q13" s="26" t="s">
        <v>18</v>
      </c>
      <c r="R13" s="26" t="s">
        <v>17</v>
      </c>
      <c r="S13" s="26" t="s">
        <v>18</v>
      </c>
      <c r="T13" s="26" t="s">
        <v>17</v>
      </c>
      <c r="U13" s="26" t="s">
        <v>18</v>
      </c>
      <c r="V13" s="26" t="s">
        <v>17</v>
      </c>
      <c r="W13" s="26" t="s">
        <v>18</v>
      </c>
      <c r="X13" s="24"/>
      <c r="Y13" s="27"/>
    </row>
    <row r="14" spans="1:26" s="30" customFormat="1" ht="23.25" customHeight="1" x14ac:dyDescent="0.2">
      <c r="A14" s="28">
        <v>1</v>
      </c>
      <c r="B14" s="28">
        <v>2</v>
      </c>
      <c r="C14" s="29">
        <v>3</v>
      </c>
      <c r="D14" s="28">
        <v>3</v>
      </c>
      <c r="E14" s="28">
        <v>4</v>
      </c>
      <c r="F14" s="28">
        <v>5</v>
      </c>
      <c r="G14" s="28">
        <v>6</v>
      </c>
      <c r="H14" s="28">
        <v>7</v>
      </c>
      <c r="I14" s="28">
        <v>8</v>
      </c>
      <c r="J14" s="28">
        <v>9</v>
      </c>
      <c r="K14" s="28">
        <v>10</v>
      </c>
      <c r="L14" s="28">
        <v>11</v>
      </c>
      <c r="M14" s="28">
        <v>12</v>
      </c>
      <c r="N14" s="28">
        <v>13</v>
      </c>
      <c r="O14" s="28">
        <v>14</v>
      </c>
      <c r="P14" s="28">
        <v>15</v>
      </c>
      <c r="Q14" s="28">
        <v>16</v>
      </c>
      <c r="R14" s="28">
        <v>17</v>
      </c>
      <c r="S14" s="28">
        <v>18</v>
      </c>
      <c r="T14" s="28">
        <v>19</v>
      </c>
      <c r="U14" s="28">
        <v>20</v>
      </c>
      <c r="V14" s="28">
        <v>21</v>
      </c>
      <c r="W14" s="28">
        <v>22</v>
      </c>
      <c r="X14" s="28">
        <v>23</v>
      </c>
      <c r="Y14" s="28">
        <v>24</v>
      </c>
    </row>
    <row r="15" spans="1:26" ht="30.75" customHeight="1" x14ac:dyDescent="0.3">
      <c r="A15" s="31">
        <v>1</v>
      </c>
      <c r="B15" s="32" t="s">
        <v>19</v>
      </c>
      <c r="C15" s="33">
        <v>3</v>
      </c>
      <c r="D15" s="34">
        <f>[1]Всего_числ!E22</f>
        <v>0</v>
      </c>
      <c r="E15" s="35">
        <f>'[1]Коэф-ты половозр'!D22</f>
        <v>2.6217000000000001</v>
      </c>
      <c r="F15" s="34">
        <f>[1]Всего_числ!F22</f>
        <v>0</v>
      </c>
      <c r="G15" s="35">
        <f>'[1]Коэф-ты половозр'!E22</f>
        <v>2.7040999999999999</v>
      </c>
      <c r="H15" s="34">
        <f>[1]Всего_числ!G22</f>
        <v>0</v>
      </c>
      <c r="I15" s="35">
        <f>'[1]Коэф-ты половозр'!F22</f>
        <v>1.6573</v>
      </c>
      <c r="J15" s="34">
        <f>[1]Всего_числ!H22</f>
        <v>0</v>
      </c>
      <c r="K15" s="35">
        <f>'[1]Коэф-ты половозр'!G22</f>
        <v>1.6375999999999999</v>
      </c>
      <c r="L15" s="34">
        <f>[1]Всего_числ!I22</f>
        <v>24</v>
      </c>
      <c r="M15" s="35">
        <f>'[1]Коэф-ты половозр'!H22</f>
        <v>1.3717999999999999</v>
      </c>
      <c r="N15" s="34">
        <f>[1]Всего_числ!J22</f>
        <v>26</v>
      </c>
      <c r="O15" s="35">
        <f>'[1]Коэф-ты половозр'!I22</f>
        <v>1.4045000000000001</v>
      </c>
      <c r="P15" s="34">
        <f>[1]Всего_числ!K22</f>
        <v>124850</v>
      </c>
      <c r="Q15" s="35">
        <f>'[1]Коэф-ты половозр'!J22</f>
        <v>0.54410000000000003</v>
      </c>
      <c r="R15" s="34">
        <f>[1]Всего_числ!L22</f>
        <v>123502</v>
      </c>
      <c r="S15" s="35">
        <f>'[1]Коэф-ты половозр'!K22</f>
        <v>0.99650000000000005</v>
      </c>
      <c r="T15" s="34">
        <f>[1]Всего_числ!M22</f>
        <v>40166</v>
      </c>
      <c r="U15" s="35">
        <f>'[1]Коэф-ты половозр'!L22</f>
        <v>0.97360000000000002</v>
      </c>
      <c r="V15" s="34">
        <f>[1]Всего_числ!N22</f>
        <v>100849</v>
      </c>
      <c r="W15" s="35">
        <f>'[1]Коэф-ты половозр'!M22</f>
        <v>1.1720999999999999</v>
      </c>
      <c r="X15" s="34">
        <f t="shared" ref="X15:X36" si="0">D15+F15+H15+J15+L15+N15+P15+R15+T15+V15</f>
        <v>389417</v>
      </c>
      <c r="Y15" s="35">
        <f t="shared" ref="Y15:Y36" si="1">ROUND((D15*E15+F15*G15+H15*I15+J15*K15+L15*M15+N15*O15+P15*Q15+R15*S15+T15*U15+V15*W15)/X15,4)</f>
        <v>0.89459999999999995</v>
      </c>
    </row>
    <row r="16" spans="1:26" ht="30.75" customHeight="1" x14ac:dyDescent="0.3">
      <c r="A16" s="31">
        <v>2</v>
      </c>
      <c r="B16" s="37" t="s">
        <v>20</v>
      </c>
      <c r="C16" s="38">
        <v>85</v>
      </c>
      <c r="D16" s="34">
        <f>[1]Всего_числ!E28</f>
        <v>2495</v>
      </c>
      <c r="E16" s="35">
        <f>'[1]Коэф-ты половозр'!D28</f>
        <v>2.6217000000000001</v>
      </c>
      <c r="F16" s="34">
        <f>[1]Всего_числ!F28</f>
        <v>2306</v>
      </c>
      <c r="G16" s="35">
        <f>'[1]Коэф-ты половозр'!E28</f>
        <v>2.7040999999999999</v>
      </c>
      <c r="H16" s="34">
        <f>[1]Всего_числ!G28</f>
        <v>13011</v>
      </c>
      <c r="I16" s="35">
        <f>'[1]Коэф-ты половозр'!F28</f>
        <v>1.6573</v>
      </c>
      <c r="J16" s="34">
        <f>[1]Всего_числ!H28</f>
        <v>12478</v>
      </c>
      <c r="K16" s="35">
        <f>'[1]Коэф-ты половозр'!G28</f>
        <v>1.6375999999999999</v>
      </c>
      <c r="L16" s="34">
        <f>[1]Всего_числ!I28</f>
        <v>32984</v>
      </c>
      <c r="M16" s="35">
        <f>'[1]Коэф-ты половозр'!H28</f>
        <v>1.3717999999999999</v>
      </c>
      <c r="N16" s="34">
        <f>[1]Всего_числ!J28</f>
        <v>31463</v>
      </c>
      <c r="O16" s="35">
        <f>'[1]Коэф-ты половозр'!I28</f>
        <v>1.4045000000000001</v>
      </c>
      <c r="P16" s="34">
        <f>[1]Всего_числ!K28</f>
        <v>0</v>
      </c>
      <c r="Q16" s="35">
        <f>'[1]Коэф-ты половозр'!J28</f>
        <v>0.54410000000000003</v>
      </c>
      <c r="R16" s="34">
        <f>[1]Всего_числ!L28</f>
        <v>0</v>
      </c>
      <c r="S16" s="35">
        <f>'[1]Коэф-ты половозр'!K28</f>
        <v>0.99650000000000005</v>
      </c>
      <c r="T16" s="34">
        <f>[1]Всего_числ!M28</f>
        <v>0</v>
      </c>
      <c r="U16" s="35">
        <f>'[1]Коэф-ты половозр'!L28</f>
        <v>0.97360000000000002</v>
      </c>
      <c r="V16" s="34">
        <f>[1]Всего_числ!N28</f>
        <v>0</v>
      </c>
      <c r="W16" s="35">
        <f>W$15</f>
        <v>1.1720999999999999</v>
      </c>
      <c r="X16" s="34">
        <f t="shared" si="0"/>
        <v>94737</v>
      </c>
      <c r="Y16" s="35">
        <f t="shared" si="1"/>
        <v>1.5222</v>
      </c>
    </row>
    <row r="17" spans="1:25" ht="30.75" customHeight="1" x14ac:dyDescent="0.3">
      <c r="A17" s="31">
        <v>3</v>
      </c>
      <c r="B17" s="32" t="s">
        <v>21</v>
      </c>
      <c r="C17" s="33">
        <v>49</v>
      </c>
      <c r="D17" s="34">
        <f>[1]Всего_числ!E31</f>
        <v>531</v>
      </c>
      <c r="E17" s="35">
        <f>'[1]Коэф-ты половозр'!D31</f>
        <v>2.6217000000000001</v>
      </c>
      <c r="F17" s="34">
        <f>[1]Всего_числ!F31</f>
        <v>457</v>
      </c>
      <c r="G17" s="35">
        <f>'[1]Коэф-ты половозр'!E31</f>
        <v>2.7040999999999999</v>
      </c>
      <c r="H17" s="34">
        <f>[1]Всего_числ!G31</f>
        <v>2733</v>
      </c>
      <c r="I17" s="35">
        <f>'[1]Коэф-ты половозр'!F31</f>
        <v>1.6573</v>
      </c>
      <c r="J17" s="34">
        <f>[1]Всего_числ!H31</f>
        <v>2670</v>
      </c>
      <c r="K17" s="35">
        <f>'[1]Коэф-ты половозр'!G31</f>
        <v>1.6375999999999999</v>
      </c>
      <c r="L17" s="34">
        <f>[1]Всего_числ!I31</f>
        <v>8452</v>
      </c>
      <c r="M17" s="35">
        <f>'[1]Коэф-ты половозр'!H31</f>
        <v>1.3717999999999999</v>
      </c>
      <c r="N17" s="34">
        <f>[1]Всего_числ!J31</f>
        <v>7827</v>
      </c>
      <c r="O17" s="35">
        <f>'[1]Коэф-ты половозр'!I31</f>
        <v>1.4045000000000001</v>
      </c>
      <c r="P17" s="34">
        <f>[1]Всего_числ!K31</f>
        <v>0</v>
      </c>
      <c r="Q17" s="35">
        <f>'[1]Коэф-ты половозр'!J31</f>
        <v>0.54410000000000003</v>
      </c>
      <c r="R17" s="34">
        <f>[1]Всего_числ!L31</f>
        <v>0</v>
      </c>
      <c r="S17" s="35">
        <f>'[1]Коэф-ты половозр'!K31</f>
        <v>0.99650000000000005</v>
      </c>
      <c r="T17" s="34">
        <f>[1]Всего_числ!M31</f>
        <v>0</v>
      </c>
      <c r="U17" s="35">
        <f>'[1]Коэф-ты половозр'!L31</f>
        <v>0.97360000000000002</v>
      </c>
      <c r="V17" s="34">
        <f>[1]Всего_числ!N31</f>
        <v>0</v>
      </c>
      <c r="W17" s="35">
        <f>W$15</f>
        <v>1.1720999999999999</v>
      </c>
      <c r="X17" s="34">
        <f t="shared" si="0"/>
        <v>22670</v>
      </c>
      <c r="Y17" s="35">
        <f t="shared" si="1"/>
        <v>1.5048999999999999</v>
      </c>
    </row>
    <row r="18" spans="1:25" ht="30.75" customHeight="1" x14ac:dyDescent="0.3">
      <c r="A18" s="31">
        <v>4</v>
      </c>
      <c r="B18" s="32" t="s">
        <v>22</v>
      </c>
      <c r="C18" s="33">
        <v>33</v>
      </c>
      <c r="D18" s="34">
        <f>[1]Всего_числ!E32</f>
        <v>72</v>
      </c>
      <c r="E18" s="35">
        <f>'[1]Коэф-ты половозр'!D32</f>
        <v>2.6217000000000001</v>
      </c>
      <c r="F18" s="34">
        <f>[1]Всего_числ!F32</f>
        <v>77</v>
      </c>
      <c r="G18" s="35">
        <f>'[1]Коэф-ты половозр'!E32</f>
        <v>2.7040999999999999</v>
      </c>
      <c r="H18" s="34">
        <f>[1]Всего_числ!G32</f>
        <v>377</v>
      </c>
      <c r="I18" s="35">
        <f>'[1]Коэф-ты половозр'!F32</f>
        <v>1.6573</v>
      </c>
      <c r="J18" s="34">
        <f>[1]Всего_числ!H32</f>
        <v>393</v>
      </c>
      <c r="K18" s="35">
        <f>'[1]Коэф-ты половозр'!G32</f>
        <v>1.6375999999999999</v>
      </c>
      <c r="L18" s="34">
        <f>[1]Всего_числ!I32</f>
        <v>1427</v>
      </c>
      <c r="M18" s="35">
        <f>'[1]Коэф-ты половозр'!H32</f>
        <v>1.3717999999999999</v>
      </c>
      <c r="N18" s="34">
        <f>[1]Всего_числ!J32</f>
        <v>1390</v>
      </c>
      <c r="O18" s="35">
        <f>'[1]Коэф-ты половозр'!I32</f>
        <v>1.4045000000000001</v>
      </c>
      <c r="P18" s="34">
        <f>[1]Всего_числ!K32</f>
        <v>38074</v>
      </c>
      <c r="Q18" s="35">
        <f>'[1]Коэф-ты половозр'!J32</f>
        <v>0.54410000000000003</v>
      </c>
      <c r="R18" s="34">
        <f>[1]Всего_числ!L32</f>
        <v>33368</v>
      </c>
      <c r="S18" s="35">
        <f>'[1]Коэф-ты половозр'!K32</f>
        <v>0.99650000000000005</v>
      </c>
      <c r="T18" s="34">
        <f>[1]Всего_числ!M32</f>
        <v>12355</v>
      </c>
      <c r="U18" s="35">
        <f>'[1]Коэф-ты половозр'!L32</f>
        <v>0.97360000000000002</v>
      </c>
      <c r="V18" s="34">
        <f>[1]Всего_числ!N32</f>
        <v>29018</v>
      </c>
      <c r="W18" s="35">
        <f t="shared" ref="W18:W40" si="2">W$15</f>
        <v>1.1720999999999999</v>
      </c>
      <c r="X18" s="34">
        <f>D18+F18+H18+J18+L18+N18+P18+R18+T18+V18</f>
        <v>116551</v>
      </c>
      <c r="Y18" s="35">
        <f>ROUND((D18*E18+F18*G18+H18*I18+J18*K18+L18*M18+N18*O18+P18*Q18+R18*S18+T18*U18+V18*W18)/X18,4)</f>
        <v>0.90590000000000004</v>
      </c>
    </row>
    <row r="19" spans="1:25" ht="30.75" customHeight="1" x14ac:dyDescent="0.3">
      <c r="A19" s="31">
        <v>5</v>
      </c>
      <c r="B19" s="32" t="s">
        <v>23</v>
      </c>
      <c r="C19" s="33">
        <v>16</v>
      </c>
      <c r="D19" s="34">
        <f>[1]Всего_числ!E34</f>
        <v>59</v>
      </c>
      <c r="E19" s="35">
        <f>'[1]Коэф-ты половозр'!D34</f>
        <v>2.6217000000000001</v>
      </c>
      <c r="F19" s="34">
        <f>[1]Всего_числ!F34</f>
        <v>67</v>
      </c>
      <c r="G19" s="35">
        <f>'[1]Коэф-ты половозр'!E34</f>
        <v>2.7040999999999999</v>
      </c>
      <c r="H19" s="34">
        <f>[1]Всего_числ!G34</f>
        <v>352</v>
      </c>
      <c r="I19" s="35">
        <f>'[1]Коэф-ты половозр'!F34</f>
        <v>1.6573</v>
      </c>
      <c r="J19" s="34">
        <f>[1]Всего_числ!H34</f>
        <v>369</v>
      </c>
      <c r="K19" s="35">
        <f>'[1]Коэф-ты половозр'!G34</f>
        <v>1.6375999999999999</v>
      </c>
      <c r="L19" s="34">
        <f>[1]Всего_числ!I34</f>
        <v>1391</v>
      </c>
      <c r="M19" s="35">
        <f>'[1]Коэф-ты половозр'!H34</f>
        <v>1.3717999999999999</v>
      </c>
      <c r="N19" s="34">
        <f>[1]Всего_числ!J34</f>
        <v>1321</v>
      </c>
      <c r="O19" s="35">
        <f>'[1]Коэф-ты половозр'!I34</f>
        <v>1.4045000000000001</v>
      </c>
      <c r="P19" s="34">
        <f>[1]Всего_числ!K34</f>
        <v>5705</v>
      </c>
      <c r="Q19" s="35">
        <f>'[1]Коэф-ты половозр'!J34</f>
        <v>0.54410000000000003</v>
      </c>
      <c r="R19" s="34">
        <f>[1]Всего_числ!L34</f>
        <v>4696</v>
      </c>
      <c r="S19" s="35">
        <f>'[1]Коэф-ты половозр'!K34</f>
        <v>0.99650000000000005</v>
      </c>
      <c r="T19" s="34">
        <f>[1]Всего_числ!M34</f>
        <v>1767</v>
      </c>
      <c r="U19" s="35">
        <f>'[1]Коэф-ты половозр'!L34</f>
        <v>0.97360000000000002</v>
      </c>
      <c r="V19" s="34">
        <f>[1]Всего_числ!N34</f>
        <v>4052</v>
      </c>
      <c r="W19" s="35">
        <f t="shared" si="2"/>
        <v>1.1720999999999999</v>
      </c>
      <c r="X19" s="34">
        <f t="shared" si="0"/>
        <v>19779</v>
      </c>
      <c r="Y19" s="35">
        <f t="shared" si="1"/>
        <v>0.9879</v>
      </c>
    </row>
    <row r="20" spans="1:25" ht="30.75" customHeight="1" x14ac:dyDescent="0.3">
      <c r="A20" s="31">
        <v>6</v>
      </c>
      <c r="B20" s="32" t="s">
        <v>24</v>
      </c>
      <c r="C20" s="33">
        <v>17</v>
      </c>
      <c r="D20" s="34">
        <f>[1]Всего_числ!E35</f>
        <v>85</v>
      </c>
      <c r="E20" s="35">
        <f>'[1]Коэф-ты половозр'!D35</f>
        <v>2.6217000000000001</v>
      </c>
      <c r="F20" s="34">
        <f>[1]Всего_числ!F35</f>
        <v>81</v>
      </c>
      <c r="G20" s="35">
        <f>'[1]Коэф-ты половозр'!E35</f>
        <v>2.7040999999999999</v>
      </c>
      <c r="H20" s="34">
        <f>[1]Всего_числ!G35</f>
        <v>357</v>
      </c>
      <c r="I20" s="35">
        <f>'[1]Коэф-ты половозр'!F35</f>
        <v>1.6573</v>
      </c>
      <c r="J20" s="34">
        <f>[1]Всего_числ!H35</f>
        <v>379</v>
      </c>
      <c r="K20" s="35">
        <f>'[1]Коэф-ты половозр'!G35</f>
        <v>1.6375999999999999</v>
      </c>
      <c r="L20" s="34">
        <f>[1]Всего_числ!I35</f>
        <v>1448</v>
      </c>
      <c r="M20" s="35">
        <f>'[1]Коэф-ты половозр'!H35</f>
        <v>1.3717999999999999</v>
      </c>
      <c r="N20" s="34">
        <f>[1]Всего_числ!J35</f>
        <v>1320</v>
      </c>
      <c r="O20" s="35">
        <f>'[1]Коэф-ты половозр'!I35</f>
        <v>1.4045000000000001</v>
      </c>
      <c r="P20" s="34">
        <f>[1]Всего_числ!K35</f>
        <v>7039</v>
      </c>
      <c r="Q20" s="35">
        <f>'[1]Коэф-ты половозр'!J35</f>
        <v>0.54410000000000003</v>
      </c>
      <c r="R20" s="34">
        <f>[1]Всего_числ!L35</f>
        <v>5610</v>
      </c>
      <c r="S20" s="35">
        <f>'[1]Коэф-ты половозр'!K35</f>
        <v>0.99650000000000005</v>
      </c>
      <c r="T20" s="34">
        <f>[1]Всего_числ!M35</f>
        <v>2645</v>
      </c>
      <c r="U20" s="35">
        <f>'[1]Коэф-ты половозр'!L35</f>
        <v>0.97360000000000002</v>
      </c>
      <c r="V20" s="34">
        <f>[1]Всего_числ!N35</f>
        <v>5699</v>
      </c>
      <c r="W20" s="35">
        <f t="shared" si="2"/>
        <v>1.1720999999999999</v>
      </c>
      <c r="X20" s="34">
        <f t="shared" si="0"/>
        <v>24663</v>
      </c>
      <c r="Y20" s="35">
        <f t="shared" si="1"/>
        <v>0.98</v>
      </c>
    </row>
    <row r="21" spans="1:25" ht="30.75" customHeight="1" x14ac:dyDescent="0.3">
      <c r="A21" s="31">
        <v>7</v>
      </c>
      <c r="B21" s="32" t="s">
        <v>25</v>
      </c>
      <c r="C21" s="33">
        <v>20</v>
      </c>
      <c r="D21" s="34">
        <f>[1]Всего_числ!E36</f>
        <v>212</v>
      </c>
      <c r="E21" s="35">
        <f>'[1]Коэф-ты половозр'!D36</f>
        <v>2.6217000000000001</v>
      </c>
      <c r="F21" s="34">
        <f>[1]Всего_числ!F36</f>
        <v>242</v>
      </c>
      <c r="G21" s="35">
        <f>'[1]Коэф-ты половозр'!E36</f>
        <v>2.7040999999999999</v>
      </c>
      <c r="H21" s="34">
        <f>[1]Всего_числ!G36</f>
        <v>1201</v>
      </c>
      <c r="I21" s="35">
        <f>'[1]Коэф-ты половозр'!F36</f>
        <v>1.6573</v>
      </c>
      <c r="J21" s="34">
        <f>[1]Всего_числ!H36</f>
        <v>1158</v>
      </c>
      <c r="K21" s="35">
        <f>'[1]Коэф-ты половозр'!G36</f>
        <v>1.6375999999999999</v>
      </c>
      <c r="L21" s="34">
        <f>[1]Всего_числ!I36</f>
        <v>2983</v>
      </c>
      <c r="M21" s="35">
        <f>'[1]Коэф-ты половозр'!H36</f>
        <v>1.3717999999999999</v>
      </c>
      <c r="N21" s="34">
        <f>[1]Всего_числ!J36</f>
        <v>2700</v>
      </c>
      <c r="O21" s="35">
        <f>'[1]Коэф-ты половозр'!I36</f>
        <v>1.4045000000000001</v>
      </c>
      <c r="P21" s="34">
        <f>[1]Всего_числ!K36</f>
        <v>11913</v>
      </c>
      <c r="Q21" s="35">
        <f>'[1]Коэф-ты половозр'!J36</f>
        <v>0.54410000000000003</v>
      </c>
      <c r="R21" s="34">
        <f>[1]Всего_числ!L36</f>
        <v>10086</v>
      </c>
      <c r="S21" s="35">
        <f>'[1]Коэф-ты половозр'!K36</f>
        <v>0.99650000000000005</v>
      </c>
      <c r="T21" s="34">
        <f>[1]Всего_числ!M36</f>
        <v>3754</v>
      </c>
      <c r="U21" s="35">
        <f>'[1]Коэф-ты половозр'!L36</f>
        <v>0.97360000000000002</v>
      </c>
      <c r="V21" s="34">
        <f>[1]Всего_числ!N36</f>
        <v>8118</v>
      </c>
      <c r="W21" s="35">
        <f t="shared" si="2"/>
        <v>1.1720999999999999</v>
      </c>
      <c r="X21" s="34">
        <f t="shared" si="0"/>
        <v>42367</v>
      </c>
      <c r="Y21" s="35">
        <f t="shared" si="1"/>
        <v>1.0075000000000001</v>
      </c>
    </row>
    <row r="22" spans="1:25" ht="30.75" customHeight="1" x14ac:dyDescent="0.3">
      <c r="A22" s="31">
        <v>8</v>
      </c>
      <c r="B22" s="32" t="s">
        <v>26</v>
      </c>
      <c r="C22" s="33">
        <v>19</v>
      </c>
      <c r="D22" s="34">
        <f>[1]Всего_числ!E37</f>
        <v>224</v>
      </c>
      <c r="E22" s="35">
        <f>'[1]Коэф-ты половозр'!D37</f>
        <v>2.6217000000000001</v>
      </c>
      <c r="F22" s="34">
        <f>[1]Всего_числ!F37</f>
        <v>193</v>
      </c>
      <c r="G22" s="35">
        <f>'[1]Коэф-ты половозр'!E37</f>
        <v>2.7040999999999999</v>
      </c>
      <c r="H22" s="34">
        <f>[1]Всего_числ!G37</f>
        <v>1053</v>
      </c>
      <c r="I22" s="35">
        <f>'[1]Коэф-ты половозр'!F37</f>
        <v>1.6573</v>
      </c>
      <c r="J22" s="34">
        <f>[1]Всего_числ!H37</f>
        <v>904</v>
      </c>
      <c r="K22" s="35">
        <f>'[1]Коэф-ты половозр'!G37</f>
        <v>1.6375999999999999</v>
      </c>
      <c r="L22" s="34">
        <f>[1]Всего_числ!I37</f>
        <v>3276</v>
      </c>
      <c r="M22" s="35">
        <f>'[1]Коэф-ты половозр'!H37</f>
        <v>1.3717999999999999</v>
      </c>
      <c r="N22" s="34">
        <f>[1]Всего_числ!J37</f>
        <v>3021</v>
      </c>
      <c r="O22" s="35">
        <f>'[1]Коэф-ты половозр'!I37</f>
        <v>1.4045000000000001</v>
      </c>
      <c r="P22" s="34">
        <f>[1]Всего_числ!K37</f>
        <v>12740</v>
      </c>
      <c r="Q22" s="35">
        <f>'[1]Коэф-ты половозр'!J37</f>
        <v>0.54410000000000003</v>
      </c>
      <c r="R22" s="34">
        <f>[1]Всего_числ!L37</f>
        <v>10333</v>
      </c>
      <c r="S22" s="35">
        <f>'[1]Коэф-ты половозр'!K37</f>
        <v>0.99650000000000005</v>
      </c>
      <c r="T22" s="34">
        <f>[1]Всего_числ!M37</f>
        <v>3879</v>
      </c>
      <c r="U22" s="35">
        <f>'[1]Коэф-ты половозр'!L37</f>
        <v>0.97360000000000002</v>
      </c>
      <c r="V22" s="34">
        <f>[1]Всего_числ!N37</f>
        <v>8878</v>
      </c>
      <c r="W22" s="35">
        <f t="shared" si="2"/>
        <v>1.1720999999999999</v>
      </c>
      <c r="X22" s="34">
        <f t="shared" si="0"/>
        <v>44501</v>
      </c>
      <c r="Y22" s="35">
        <f t="shared" si="1"/>
        <v>0.99960000000000004</v>
      </c>
    </row>
    <row r="23" spans="1:25" s="39" customFormat="1" ht="30.75" customHeight="1" x14ac:dyDescent="0.3">
      <c r="A23" s="31">
        <v>9</v>
      </c>
      <c r="B23" s="32" t="s">
        <v>27</v>
      </c>
      <c r="C23" s="33">
        <v>22</v>
      </c>
      <c r="D23" s="34">
        <f>[1]Всего_числ!E38</f>
        <v>54</v>
      </c>
      <c r="E23" s="35">
        <f>'[1]Коэф-ты половозр'!D38</f>
        <v>2.6217000000000001</v>
      </c>
      <c r="F23" s="34">
        <f>[1]Всего_числ!F38</f>
        <v>45</v>
      </c>
      <c r="G23" s="35">
        <f>'[1]Коэф-ты половозр'!E38</f>
        <v>2.7040999999999999</v>
      </c>
      <c r="H23" s="34">
        <f>[1]Всего_числ!G38</f>
        <v>272</v>
      </c>
      <c r="I23" s="35">
        <f>'[1]Коэф-ты половозр'!F38</f>
        <v>1.6573</v>
      </c>
      <c r="J23" s="34">
        <f>[1]Всего_числ!H38</f>
        <v>284</v>
      </c>
      <c r="K23" s="35">
        <f>'[1]Коэф-ты половозр'!G38</f>
        <v>1.6375999999999999</v>
      </c>
      <c r="L23" s="34">
        <f>[1]Всего_числ!I38</f>
        <v>1264</v>
      </c>
      <c r="M23" s="35">
        <f>'[1]Коэф-ты половозр'!H38</f>
        <v>1.3717999999999999</v>
      </c>
      <c r="N23" s="34">
        <f>[1]Всего_числ!J38</f>
        <v>1217</v>
      </c>
      <c r="O23" s="35">
        <f>'[1]Коэф-ты половозр'!I38</f>
        <v>1.4045000000000001</v>
      </c>
      <c r="P23" s="34">
        <f>[1]Всего_числ!K38</f>
        <v>6170</v>
      </c>
      <c r="Q23" s="35">
        <f>'[1]Коэф-ты половозр'!J38</f>
        <v>0.54410000000000003</v>
      </c>
      <c r="R23" s="34">
        <f>[1]Всего_числ!L38</f>
        <v>4745</v>
      </c>
      <c r="S23" s="35">
        <f>'[1]Коэф-ты половозр'!K38</f>
        <v>0.99650000000000005</v>
      </c>
      <c r="T23" s="34">
        <f>[1]Всего_числ!M38</f>
        <v>2124</v>
      </c>
      <c r="U23" s="35">
        <f>'[1]Коэф-ты половозр'!L38</f>
        <v>0.97360000000000002</v>
      </c>
      <c r="V23" s="34">
        <f>[1]Всего_числ!N38</f>
        <v>5095</v>
      </c>
      <c r="W23" s="35">
        <f t="shared" si="2"/>
        <v>1.1720999999999999</v>
      </c>
      <c r="X23" s="34">
        <f t="shared" si="0"/>
        <v>21270</v>
      </c>
      <c r="Y23" s="35">
        <f t="shared" si="1"/>
        <v>0.97540000000000004</v>
      </c>
    </row>
    <row r="24" spans="1:25" s="39" customFormat="1" ht="30.75" customHeight="1" x14ac:dyDescent="0.3">
      <c r="A24" s="31">
        <v>10</v>
      </c>
      <c r="B24" s="32" t="s">
        <v>28</v>
      </c>
      <c r="C24" s="33">
        <v>24</v>
      </c>
      <c r="D24" s="34">
        <f>[1]Всего_числ!E39</f>
        <v>32</v>
      </c>
      <c r="E24" s="35">
        <f>'[1]Коэф-ты половозр'!D39</f>
        <v>2.6217000000000001</v>
      </c>
      <c r="F24" s="34">
        <f>[1]Всего_числ!F39</f>
        <v>34</v>
      </c>
      <c r="G24" s="35">
        <f>'[1]Коэф-ты половозр'!E39</f>
        <v>2.7040999999999999</v>
      </c>
      <c r="H24" s="34">
        <f>[1]Всего_числ!G39</f>
        <v>162</v>
      </c>
      <c r="I24" s="35">
        <f>'[1]Коэф-ты половозр'!F39</f>
        <v>1.6573</v>
      </c>
      <c r="J24" s="34">
        <f>[1]Всего_числ!H39</f>
        <v>159</v>
      </c>
      <c r="K24" s="35">
        <f>'[1]Коэф-ты половозр'!G39</f>
        <v>1.6375999999999999</v>
      </c>
      <c r="L24" s="34">
        <f>[1]Всего_числ!I39</f>
        <v>579</v>
      </c>
      <c r="M24" s="35">
        <f>'[1]Коэф-ты половозр'!H39</f>
        <v>1.3717999999999999</v>
      </c>
      <c r="N24" s="34">
        <f>[1]Всего_числ!J39</f>
        <v>583</v>
      </c>
      <c r="O24" s="35">
        <f>'[1]Коэф-ты половозр'!I39</f>
        <v>1.4045000000000001</v>
      </c>
      <c r="P24" s="34">
        <f>[1]Всего_числ!K39</f>
        <v>2885</v>
      </c>
      <c r="Q24" s="35">
        <f>'[1]Коэф-ты половозр'!J39</f>
        <v>0.54410000000000003</v>
      </c>
      <c r="R24" s="34">
        <f>[1]Всего_числ!L39</f>
        <v>2191</v>
      </c>
      <c r="S24" s="35">
        <f>'[1]Коэф-ты половозр'!K39</f>
        <v>0.99650000000000005</v>
      </c>
      <c r="T24" s="34">
        <f>[1]Всего_числ!M39</f>
        <v>1084</v>
      </c>
      <c r="U24" s="35">
        <f>'[1]Коэф-ты половозр'!L39</f>
        <v>0.97360000000000002</v>
      </c>
      <c r="V24" s="34">
        <f>[1]Всего_числ!N39</f>
        <v>2407</v>
      </c>
      <c r="W24" s="35">
        <f t="shared" si="2"/>
        <v>1.1720999999999999</v>
      </c>
      <c r="X24" s="34">
        <f t="shared" si="0"/>
        <v>10116</v>
      </c>
      <c r="Y24" s="35">
        <f t="shared" si="1"/>
        <v>0.98329999999999995</v>
      </c>
    </row>
    <row r="25" spans="1:25" ht="30.75" customHeight="1" x14ac:dyDescent="0.3">
      <c r="A25" s="31">
        <v>11</v>
      </c>
      <c r="B25" s="32" t="s">
        <v>29</v>
      </c>
      <c r="C25" s="33">
        <v>25</v>
      </c>
      <c r="D25" s="34">
        <f>[1]Всего_числ!E40</f>
        <v>224</v>
      </c>
      <c r="E25" s="35">
        <f>'[1]Коэф-ты половозр'!D40</f>
        <v>2.6217000000000001</v>
      </c>
      <c r="F25" s="34">
        <f>[1]Всего_числ!F40</f>
        <v>177</v>
      </c>
      <c r="G25" s="35">
        <f>'[1]Коэф-ты половозр'!E40</f>
        <v>2.7040999999999999</v>
      </c>
      <c r="H25" s="34">
        <f>[1]Всего_числ!G40</f>
        <v>1002</v>
      </c>
      <c r="I25" s="35">
        <f>'[1]Коэф-ты половозр'!F40</f>
        <v>1.6573</v>
      </c>
      <c r="J25" s="34">
        <f>[1]Всего_числ!H40</f>
        <v>922</v>
      </c>
      <c r="K25" s="35">
        <f>'[1]Коэф-ты половозр'!G40</f>
        <v>1.6375999999999999</v>
      </c>
      <c r="L25" s="34">
        <f>[1]Всего_числ!I40</f>
        <v>3487</v>
      </c>
      <c r="M25" s="35">
        <f>'[1]Коэф-ты половозр'!H40</f>
        <v>1.3717999999999999</v>
      </c>
      <c r="N25" s="34">
        <f>[1]Всего_числ!J40</f>
        <v>3179</v>
      </c>
      <c r="O25" s="35">
        <f>'[1]Коэф-ты половозр'!I40</f>
        <v>1.4045000000000001</v>
      </c>
      <c r="P25" s="34">
        <f>[1]Всего_числ!K40</f>
        <v>14836</v>
      </c>
      <c r="Q25" s="35">
        <f>'[1]Коэф-ты половозр'!J40</f>
        <v>0.54410000000000003</v>
      </c>
      <c r="R25" s="34">
        <f>[1]Всего_числ!L40</f>
        <v>12104</v>
      </c>
      <c r="S25" s="35">
        <f>'[1]Коэф-ты половозр'!K40</f>
        <v>0.99650000000000005</v>
      </c>
      <c r="T25" s="34">
        <f>[1]Всего_числ!M40</f>
        <v>5255</v>
      </c>
      <c r="U25" s="35">
        <f>'[1]Коэф-ты половозр'!L40</f>
        <v>0.97360000000000002</v>
      </c>
      <c r="V25" s="34">
        <f>[1]Всего_числ!N40</f>
        <v>11982</v>
      </c>
      <c r="W25" s="35">
        <f t="shared" si="2"/>
        <v>1.1720999999999999</v>
      </c>
      <c r="X25" s="34">
        <f t="shared" si="0"/>
        <v>53168</v>
      </c>
      <c r="Y25" s="35">
        <f t="shared" si="1"/>
        <v>0.99270000000000003</v>
      </c>
    </row>
    <row r="26" spans="1:25" ht="30.75" customHeight="1" x14ac:dyDescent="0.3">
      <c r="A26" s="31">
        <v>12</v>
      </c>
      <c r="B26" s="32" t="s">
        <v>30</v>
      </c>
      <c r="C26" s="33">
        <v>27</v>
      </c>
      <c r="D26" s="34">
        <f>[1]Всего_числ!E41</f>
        <v>108</v>
      </c>
      <c r="E26" s="35">
        <f>'[1]Коэф-ты половозр'!D41</f>
        <v>2.6217000000000001</v>
      </c>
      <c r="F26" s="34">
        <f>[1]Всего_числ!F41</f>
        <v>87</v>
      </c>
      <c r="G26" s="35">
        <f>'[1]Коэф-ты половозр'!E41</f>
        <v>2.7040999999999999</v>
      </c>
      <c r="H26" s="34">
        <f>[1]Всего_числ!G41</f>
        <v>521</v>
      </c>
      <c r="I26" s="35">
        <f>'[1]Коэф-ты половозр'!F41</f>
        <v>1.6573</v>
      </c>
      <c r="J26" s="34">
        <f>[1]Всего_числ!H41</f>
        <v>454</v>
      </c>
      <c r="K26" s="35">
        <f>'[1]Коэф-ты половозр'!G41</f>
        <v>1.6375999999999999</v>
      </c>
      <c r="L26" s="34">
        <f>[1]Всего_числ!I41</f>
        <v>1877</v>
      </c>
      <c r="M26" s="35">
        <f>'[1]Коэф-ты половозр'!H41</f>
        <v>1.3717999999999999</v>
      </c>
      <c r="N26" s="34">
        <f>[1]Всего_числ!J41</f>
        <v>1786</v>
      </c>
      <c r="O26" s="35">
        <f>'[1]Коэф-ты половозр'!I41</f>
        <v>1.4045000000000001</v>
      </c>
      <c r="P26" s="34">
        <f>[1]Всего_числ!K41</f>
        <v>8975</v>
      </c>
      <c r="Q26" s="35">
        <f>'[1]Коэф-ты половозр'!J41</f>
        <v>0.54410000000000003</v>
      </c>
      <c r="R26" s="34">
        <f>[1]Всего_числ!L41</f>
        <v>6967</v>
      </c>
      <c r="S26" s="35">
        <f>'[1]Коэф-ты половозр'!K41</f>
        <v>0.99650000000000005</v>
      </c>
      <c r="T26" s="34">
        <f>[1]Всего_числ!M41</f>
        <v>3074</v>
      </c>
      <c r="U26" s="35">
        <f>'[1]Коэф-ты половозр'!L41</f>
        <v>0.97360000000000002</v>
      </c>
      <c r="V26" s="34">
        <f>[1]Всего_числ!N41</f>
        <v>6957</v>
      </c>
      <c r="W26" s="35">
        <f t="shared" si="2"/>
        <v>1.1720999999999999</v>
      </c>
      <c r="X26" s="34">
        <f t="shared" si="0"/>
        <v>30806</v>
      </c>
      <c r="Y26" s="35">
        <f t="shared" si="1"/>
        <v>0.97970000000000002</v>
      </c>
    </row>
    <row r="27" spans="1:25" ht="30.75" customHeight="1" x14ac:dyDescent="0.3">
      <c r="A27" s="31">
        <v>13</v>
      </c>
      <c r="B27" s="32" t="s">
        <v>31</v>
      </c>
      <c r="C27" s="33">
        <v>29</v>
      </c>
      <c r="D27" s="34">
        <f>[1]Всего_числ!E42</f>
        <v>40</v>
      </c>
      <c r="E27" s="35">
        <f>'[1]Коэф-ты половозр'!D42</f>
        <v>2.6217000000000001</v>
      </c>
      <c r="F27" s="34">
        <f>[1]Всего_числ!F42</f>
        <v>36</v>
      </c>
      <c r="G27" s="35">
        <f>'[1]Коэф-ты половозр'!E42</f>
        <v>2.7040999999999999</v>
      </c>
      <c r="H27" s="34">
        <f>[1]Всего_числ!G42</f>
        <v>168</v>
      </c>
      <c r="I27" s="35">
        <f>'[1]Коэф-ты половозр'!F42</f>
        <v>1.6573</v>
      </c>
      <c r="J27" s="34">
        <f>[1]Всего_числ!H42</f>
        <v>129</v>
      </c>
      <c r="K27" s="35">
        <f>'[1]Коэф-ты половозр'!G42</f>
        <v>1.6375999999999999</v>
      </c>
      <c r="L27" s="34">
        <f>[1]Всего_числ!I42</f>
        <v>643</v>
      </c>
      <c r="M27" s="35">
        <f>'[1]Коэф-ты половозр'!H42</f>
        <v>1.3717999999999999</v>
      </c>
      <c r="N27" s="34">
        <f>[1]Всего_числ!J42</f>
        <v>613</v>
      </c>
      <c r="O27" s="35">
        <f>'[1]Коэф-ты половозр'!I42</f>
        <v>1.4045000000000001</v>
      </c>
      <c r="P27" s="34">
        <f>[1]Всего_числ!K42</f>
        <v>3443</v>
      </c>
      <c r="Q27" s="35">
        <f>'[1]Коэф-ты половозр'!J42</f>
        <v>0.54410000000000003</v>
      </c>
      <c r="R27" s="34">
        <f>[1]Всего_числ!L42</f>
        <v>2675</v>
      </c>
      <c r="S27" s="35">
        <f>'[1]Коэф-ты половозр'!K42</f>
        <v>0.99650000000000005</v>
      </c>
      <c r="T27" s="34">
        <f>[1]Всего_числ!M42</f>
        <v>1339</v>
      </c>
      <c r="U27" s="35">
        <f>'[1]Коэф-ты половозр'!L42</f>
        <v>0.97360000000000002</v>
      </c>
      <c r="V27" s="34">
        <f>[1]Всего_числ!N42</f>
        <v>2785</v>
      </c>
      <c r="W27" s="35">
        <f t="shared" si="2"/>
        <v>1.1720999999999999</v>
      </c>
      <c r="X27" s="34">
        <f t="shared" si="0"/>
        <v>11871</v>
      </c>
      <c r="Y27" s="35">
        <f t="shared" si="1"/>
        <v>0.97230000000000005</v>
      </c>
    </row>
    <row r="28" spans="1:25" ht="30.75" customHeight="1" x14ac:dyDescent="0.3">
      <c r="A28" s="31">
        <v>14</v>
      </c>
      <c r="B28" s="32" t="s">
        <v>32</v>
      </c>
      <c r="C28" s="33">
        <v>34</v>
      </c>
      <c r="D28" s="34">
        <f>[1]Всего_числ!E43</f>
        <v>70</v>
      </c>
      <c r="E28" s="35">
        <f>'[1]Коэф-ты половозр'!D43</f>
        <v>2.6217000000000001</v>
      </c>
      <c r="F28" s="34">
        <f>[1]Всего_числ!F43</f>
        <v>68</v>
      </c>
      <c r="G28" s="35">
        <f>'[1]Коэф-ты половозр'!E43</f>
        <v>2.7040999999999999</v>
      </c>
      <c r="H28" s="34">
        <f>[1]Всего_числ!G43</f>
        <v>341</v>
      </c>
      <c r="I28" s="35">
        <f>'[1]Коэф-ты половозр'!F43</f>
        <v>1.6573</v>
      </c>
      <c r="J28" s="34">
        <f>[1]Всего_числ!H43</f>
        <v>354</v>
      </c>
      <c r="K28" s="35">
        <f>'[1]Коэф-ты половозр'!G43</f>
        <v>1.6375999999999999</v>
      </c>
      <c r="L28" s="34">
        <f>[1]Всего_числ!I43</f>
        <v>1213</v>
      </c>
      <c r="M28" s="35">
        <f>'[1]Коэф-ты половозр'!H43</f>
        <v>1.3717999999999999</v>
      </c>
      <c r="N28" s="34">
        <f>[1]Всего_числ!J43</f>
        <v>1105</v>
      </c>
      <c r="O28" s="35">
        <f>'[1]Коэф-ты половозр'!I43</f>
        <v>1.4045000000000001</v>
      </c>
      <c r="P28" s="34">
        <f>[1]Всего_числ!K43</f>
        <v>4894</v>
      </c>
      <c r="Q28" s="35">
        <f>'[1]Коэф-ты половозр'!J43</f>
        <v>0.54410000000000003</v>
      </c>
      <c r="R28" s="34">
        <f>[1]Всего_числ!L43</f>
        <v>3996</v>
      </c>
      <c r="S28" s="35">
        <f>'[1]Коэф-ты половозр'!K43</f>
        <v>0.99650000000000005</v>
      </c>
      <c r="T28" s="34">
        <f>[1]Всего_числ!M43</f>
        <v>1913</v>
      </c>
      <c r="U28" s="35">
        <f>'[1]Коэф-ты половозр'!L43</f>
        <v>0.97360000000000002</v>
      </c>
      <c r="V28" s="34">
        <f>[1]Всего_числ!N43</f>
        <v>4275</v>
      </c>
      <c r="W28" s="35">
        <f t="shared" si="2"/>
        <v>1.1720999999999999</v>
      </c>
      <c r="X28" s="34">
        <f t="shared" si="0"/>
        <v>18229</v>
      </c>
      <c r="Y28" s="35">
        <f t="shared" si="1"/>
        <v>1.0008999999999999</v>
      </c>
    </row>
    <row r="29" spans="1:25" ht="30.75" customHeight="1" x14ac:dyDescent="0.3">
      <c r="A29" s="31">
        <v>15</v>
      </c>
      <c r="B29" s="32" t="s">
        <v>33</v>
      </c>
      <c r="C29" s="33">
        <v>35</v>
      </c>
      <c r="D29" s="34">
        <f>[1]Всего_числ!E44</f>
        <v>97</v>
      </c>
      <c r="E29" s="35">
        <f>'[1]Коэф-ты половозр'!D44</f>
        <v>2.6217000000000001</v>
      </c>
      <c r="F29" s="34">
        <f>[1]Всего_числ!F44</f>
        <v>97</v>
      </c>
      <c r="G29" s="35">
        <f>'[1]Коэф-ты половозр'!E44</f>
        <v>2.7040999999999999</v>
      </c>
      <c r="H29" s="34">
        <f>[1]Всего_числ!G44</f>
        <v>532</v>
      </c>
      <c r="I29" s="35">
        <f>'[1]Коэф-ты половозр'!F44</f>
        <v>1.6573</v>
      </c>
      <c r="J29" s="34">
        <f>[1]Всего_числ!H44</f>
        <v>476</v>
      </c>
      <c r="K29" s="35">
        <f>'[1]Коэф-ты половозр'!G44</f>
        <v>1.6375999999999999</v>
      </c>
      <c r="L29" s="34">
        <f>[1]Всего_числ!I44</f>
        <v>1651</v>
      </c>
      <c r="M29" s="35">
        <f>'[1]Коэф-ты половозр'!H44</f>
        <v>1.3717999999999999</v>
      </c>
      <c r="N29" s="34">
        <f>[1]Всего_числ!J44</f>
        <v>1544</v>
      </c>
      <c r="O29" s="35">
        <f>'[1]Коэф-ты половозр'!I44</f>
        <v>1.4045000000000001</v>
      </c>
      <c r="P29" s="34">
        <f>[1]Всего_числ!K44</f>
        <v>7471</v>
      </c>
      <c r="Q29" s="35">
        <f>'[1]Коэф-ты половозр'!J44</f>
        <v>0.54410000000000003</v>
      </c>
      <c r="R29" s="34">
        <f>[1]Всего_числ!L44</f>
        <v>5852</v>
      </c>
      <c r="S29" s="35">
        <f>'[1]Коэф-ты половозр'!K44</f>
        <v>0.99650000000000005</v>
      </c>
      <c r="T29" s="34">
        <f>[1]Всего_числ!M44</f>
        <v>2433</v>
      </c>
      <c r="U29" s="35">
        <f>'[1]Коэф-ты половозр'!L44</f>
        <v>0.97360000000000002</v>
      </c>
      <c r="V29" s="34">
        <f>[1]Всего_числ!N44</f>
        <v>5430</v>
      </c>
      <c r="W29" s="35">
        <f t="shared" si="2"/>
        <v>1.1720999999999999</v>
      </c>
      <c r="X29" s="34">
        <f t="shared" si="0"/>
        <v>25583</v>
      </c>
      <c r="Y29" s="35">
        <f t="shared" si="1"/>
        <v>0.98660000000000003</v>
      </c>
    </row>
    <row r="30" spans="1:25" ht="30.75" customHeight="1" x14ac:dyDescent="0.3">
      <c r="A30" s="31">
        <v>16</v>
      </c>
      <c r="B30" s="32" t="s">
        <v>34</v>
      </c>
      <c r="C30" s="33">
        <v>37</v>
      </c>
      <c r="D30" s="34">
        <f>[1]Всего_числ!E45</f>
        <v>267</v>
      </c>
      <c r="E30" s="35">
        <f>'[1]Коэф-ты половозр'!D45</f>
        <v>2.6217000000000001</v>
      </c>
      <c r="F30" s="34">
        <f>[1]Всего_числ!F45</f>
        <v>296</v>
      </c>
      <c r="G30" s="35">
        <f>'[1]Коэф-ты половозр'!E45</f>
        <v>2.7040999999999999</v>
      </c>
      <c r="H30" s="34">
        <f>[1]Всего_числ!G45</f>
        <v>1413</v>
      </c>
      <c r="I30" s="35">
        <f>'[1]Коэф-ты половозр'!F45</f>
        <v>1.6573</v>
      </c>
      <c r="J30" s="34">
        <f>[1]Всего_числ!H45</f>
        <v>1378</v>
      </c>
      <c r="K30" s="35">
        <f>'[1]Коэф-ты половозр'!G45</f>
        <v>1.6375999999999999</v>
      </c>
      <c r="L30" s="34">
        <f>[1]Всего_числ!I45</f>
        <v>5002</v>
      </c>
      <c r="M30" s="35">
        <f>'[1]Коэф-ты половозр'!H45</f>
        <v>1.3717999999999999</v>
      </c>
      <c r="N30" s="34">
        <f>[1]Всего_числ!J45</f>
        <v>4883</v>
      </c>
      <c r="O30" s="35">
        <f>'[1]Коэф-ты половозр'!I45</f>
        <v>1.4045000000000001</v>
      </c>
      <c r="P30" s="34">
        <f>[1]Всего_числ!K45</f>
        <v>23116</v>
      </c>
      <c r="Q30" s="35">
        <f>'[1]Коэф-ты половозр'!J45</f>
        <v>0.54410000000000003</v>
      </c>
      <c r="R30" s="34">
        <f>[1]Всего_числ!L45</f>
        <v>18596</v>
      </c>
      <c r="S30" s="35">
        <f>'[1]Коэф-ты половозр'!K45</f>
        <v>0.99650000000000005</v>
      </c>
      <c r="T30" s="34">
        <f>[1]Всего_числ!M45</f>
        <v>7772</v>
      </c>
      <c r="U30" s="35">
        <f>'[1]Коэф-ты половозр'!L45</f>
        <v>0.97360000000000002</v>
      </c>
      <c r="V30" s="34">
        <f>[1]Всего_числ!N45</f>
        <v>18026</v>
      </c>
      <c r="W30" s="35">
        <f t="shared" si="2"/>
        <v>1.1720999999999999</v>
      </c>
      <c r="X30" s="34">
        <f t="shared" si="0"/>
        <v>80749</v>
      </c>
      <c r="Y30" s="35">
        <f t="shared" si="1"/>
        <v>0.98599999999999999</v>
      </c>
    </row>
    <row r="31" spans="1:25" ht="30.75" customHeight="1" x14ac:dyDescent="0.3">
      <c r="A31" s="31">
        <v>17</v>
      </c>
      <c r="B31" s="32" t="s">
        <v>35</v>
      </c>
      <c r="C31" s="33">
        <v>38</v>
      </c>
      <c r="D31" s="34">
        <f>[1]Всего_числ!E46</f>
        <v>95</v>
      </c>
      <c r="E31" s="35">
        <f>'[1]Коэф-ты половозр'!D46</f>
        <v>2.6217000000000001</v>
      </c>
      <c r="F31" s="34">
        <f>[1]Всего_числ!F46</f>
        <v>86</v>
      </c>
      <c r="G31" s="35">
        <f>'[1]Коэф-ты половозр'!E46</f>
        <v>2.7040999999999999</v>
      </c>
      <c r="H31" s="34">
        <f>[1]Всего_числ!G46</f>
        <v>517</v>
      </c>
      <c r="I31" s="35">
        <f>'[1]Коэф-ты половозр'!F46</f>
        <v>1.6573</v>
      </c>
      <c r="J31" s="34">
        <f>[1]Всего_числ!H46</f>
        <v>495</v>
      </c>
      <c r="K31" s="35">
        <f>'[1]Коэф-ты половозр'!G46</f>
        <v>1.6375999999999999</v>
      </c>
      <c r="L31" s="34">
        <f>[1]Всего_числ!I46</f>
        <v>1816</v>
      </c>
      <c r="M31" s="35">
        <f>'[1]Коэф-ты половозр'!H46</f>
        <v>1.3717999999999999</v>
      </c>
      <c r="N31" s="34">
        <f>[1]Всего_числ!J46</f>
        <v>1811</v>
      </c>
      <c r="O31" s="35">
        <f>'[1]Коэф-ты половозр'!I46</f>
        <v>1.4045000000000001</v>
      </c>
      <c r="P31" s="34">
        <f>[1]Всего_числ!K46</f>
        <v>8759</v>
      </c>
      <c r="Q31" s="35">
        <f>'[1]Коэф-ты половозр'!J46</f>
        <v>0.54410000000000003</v>
      </c>
      <c r="R31" s="34">
        <f>[1]Всего_числ!L46</f>
        <v>6997</v>
      </c>
      <c r="S31" s="35">
        <f>'[1]Коэф-ты половозр'!K46</f>
        <v>0.99650000000000005</v>
      </c>
      <c r="T31" s="34">
        <f>[1]Всего_числ!M46</f>
        <v>3068</v>
      </c>
      <c r="U31" s="35">
        <f>'[1]Коэф-ты половозр'!L46</f>
        <v>0.97360000000000002</v>
      </c>
      <c r="V31" s="34">
        <f>[1]Всего_числ!N46</f>
        <v>7389</v>
      </c>
      <c r="W31" s="35">
        <f t="shared" si="2"/>
        <v>1.1720999999999999</v>
      </c>
      <c r="X31" s="34">
        <f t="shared" si="0"/>
        <v>31033</v>
      </c>
      <c r="Y31" s="35">
        <f t="shared" si="1"/>
        <v>0.98509999999999998</v>
      </c>
    </row>
    <row r="32" spans="1:25" ht="30.75" customHeight="1" x14ac:dyDescent="0.3">
      <c r="A32" s="31">
        <v>18</v>
      </c>
      <c r="B32" s="32" t="s">
        <v>36</v>
      </c>
      <c r="C32" s="33">
        <v>41</v>
      </c>
      <c r="D32" s="34">
        <f>[1]Всего_числ!E47</f>
        <v>200</v>
      </c>
      <c r="E32" s="35">
        <f>'[1]Коэф-ты половозр'!D47</f>
        <v>2.6217000000000001</v>
      </c>
      <c r="F32" s="34">
        <f>[1]Всего_числ!F47</f>
        <v>177</v>
      </c>
      <c r="G32" s="35">
        <f>'[1]Коэф-ты половозр'!E47</f>
        <v>2.7040999999999999</v>
      </c>
      <c r="H32" s="34">
        <f>[1]Всего_числ!G47</f>
        <v>1145</v>
      </c>
      <c r="I32" s="35">
        <f>'[1]Коэф-ты половозр'!F47</f>
        <v>1.6573</v>
      </c>
      <c r="J32" s="34">
        <f>[1]Всего_числ!H47</f>
        <v>1076</v>
      </c>
      <c r="K32" s="35">
        <f>'[1]Коэф-ты половозр'!G47</f>
        <v>1.6375999999999999</v>
      </c>
      <c r="L32" s="34">
        <f>[1]Всего_числ!I47</f>
        <v>3990</v>
      </c>
      <c r="M32" s="35">
        <f>'[1]Коэф-ты половозр'!H47</f>
        <v>1.3717999999999999</v>
      </c>
      <c r="N32" s="34">
        <f>[1]Всего_числ!J47</f>
        <v>3726</v>
      </c>
      <c r="O32" s="35">
        <f>'[1]Коэф-ты половозр'!I47</f>
        <v>1.4045000000000001</v>
      </c>
      <c r="P32" s="34">
        <f>[1]Всего_числ!K47</f>
        <v>16768</v>
      </c>
      <c r="Q32" s="35">
        <f>'[1]Коэф-ты половозр'!J47</f>
        <v>0.54410000000000003</v>
      </c>
      <c r="R32" s="34">
        <f>[1]Всего_числ!L47</f>
        <v>13886</v>
      </c>
      <c r="S32" s="35">
        <f>'[1]Коэф-ты половозр'!K47</f>
        <v>0.99650000000000005</v>
      </c>
      <c r="T32" s="34">
        <f>[1]Всего_числ!M47</f>
        <v>6325</v>
      </c>
      <c r="U32" s="35">
        <f>'[1]Коэф-ты половозр'!L47</f>
        <v>0.97360000000000002</v>
      </c>
      <c r="V32" s="34">
        <f>[1]Всего_числ!N47</f>
        <v>14634</v>
      </c>
      <c r="W32" s="35">
        <f t="shared" si="2"/>
        <v>1.1720999999999999</v>
      </c>
      <c r="X32" s="34">
        <f t="shared" si="0"/>
        <v>61927</v>
      </c>
      <c r="Y32" s="35">
        <f t="shared" si="1"/>
        <v>0.99539999999999995</v>
      </c>
    </row>
    <row r="33" spans="1:25" ht="30.75" customHeight="1" x14ac:dyDescent="0.3">
      <c r="A33" s="31">
        <v>19</v>
      </c>
      <c r="B33" s="32" t="s">
        <v>37</v>
      </c>
      <c r="C33" s="33">
        <v>40</v>
      </c>
      <c r="D33" s="34">
        <f>[1]Всего_числ!E48</f>
        <v>49</v>
      </c>
      <c r="E33" s="35">
        <f>'[1]Коэф-ты половозр'!D48</f>
        <v>2.6217000000000001</v>
      </c>
      <c r="F33" s="34">
        <f>[1]Всего_числ!F48</f>
        <v>56</v>
      </c>
      <c r="G33" s="35">
        <f>'[1]Коэф-ты половозр'!E48</f>
        <v>2.7040999999999999</v>
      </c>
      <c r="H33" s="34">
        <f>[1]Всего_числ!G48</f>
        <v>243</v>
      </c>
      <c r="I33" s="35">
        <f>'[1]Коэф-ты половозр'!F48</f>
        <v>1.6573</v>
      </c>
      <c r="J33" s="34">
        <f>[1]Всего_числ!H48</f>
        <v>268</v>
      </c>
      <c r="K33" s="35">
        <f>'[1]Коэф-ты половозр'!G48</f>
        <v>1.6375999999999999</v>
      </c>
      <c r="L33" s="34">
        <f>[1]Всего_числ!I48</f>
        <v>973</v>
      </c>
      <c r="M33" s="35">
        <f>'[1]Коэф-ты половозр'!H48</f>
        <v>1.3717999999999999</v>
      </c>
      <c r="N33" s="34">
        <f>[1]Всего_числ!J48</f>
        <v>919</v>
      </c>
      <c r="O33" s="35">
        <f>'[1]Коэф-ты половозр'!I48</f>
        <v>1.4045000000000001</v>
      </c>
      <c r="P33" s="34">
        <f>[1]Всего_числ!K48</f>
        <v>4876</v>
      </c>
      <c r="Q33" s="35">
        <f>'[1]Коэф-ты половозр'!J48</f>
        <v>0.54410000000000003</v>
      </c>
      <c r="R33" s="34">
        <f>[1]Всего_числ!L48</f>
        <v>3638</v>
      </c>
      <c r="S33" s="35">
        <f>'[1]Коэф-ты половозр'!K48</f>
        <v>0.99650000000000005</v>
      </c>
      <c r="T33" s="34">
        <f>[1]Всего_числ!M48</f>
        <v>1534</v>
      </c>
      <c r="U33" s="35">
        <f>'[1]Коэф-ты половозр'!L48</f>
        <v>0.97360000000000002</v>
      </c>
      <c r="V33" s="34">
        <f>[1]Всего_числ!N48</f>
        <v>3516</v>
      </c>
      <c r="W33" s="35">
        <f t="shared" si="2"/>
        <v>1.1720999999999999</v>
      </c>
      <c r="X33" s="34">
        <f t="shared" si="0"/>
        <v>16072</v>
      </c>
      <c r="Y33" s="35">
        <f t="shared" si="1"/>
        <v>0.97309999999999997</v>
      </c>
    </row>
    <row r="34" spans="1:25" ht="30.75" customHeight="1" x14ac:dyDescent="0.3">
      <c r="A34" s="31">
        <v>20</v>
      </c>
      <c r="B34" s="32" t="s">
        <v>38</v>
      </c>
      <c r="C34" s="33">
        <v>43</v>
      </c>
      <c r="D34" s="34">
        <f>[1]Всего_числ!E49</f>
        <v>48</v>
      </c>
      <c r="E34" s="35">
        <f>'[1]Коэф-ты половозр'!D49</f>
        <v>2.6217000000000001</v>
      </c>
      <c r="F34" s="34">
        <f>[1]Всего_числ!F49</f>
        <v>39</v>
      </c>
      <c r="G34" s="35">
        <f>'[1]Коэф-ты половозр'!E49</f>
        <v>2.7040999999999999</v>
      </c>
      <c r="H34" s="34">
        <f>[1]Всего_числ!G49</f>
        <v>223</v>
      </c>
      <c r="I34" s="35">
        <f>'[1]Коэф-ты половозр'!F49</f>
        <v>1.6573</v>
      </c>
      <c r="J34" s="34">
        <f>[1]Всего_числ!H49</f>
        <v>233</v>
      </c>
      <c r="K34" s="35">
        <f>'[1]Коэф-ты половозр'!G49</f>
        <v>1.6375999999999999</v>
      </c>
      <c r="L34" s="34">
        <f>[1]Всего_числ!I49</f>
        <v>989</v>
      </c>
      <c r="M34" s="35">
        <f>'[1]Коэф-ты половозр'!H49</f>
        <v>1.3717999999999999</v>
      </c>
      <c r="N34" s="34">
        <f>[1]Всего_числ!J49</f>
        <v>911</v>
      </c>
      <c r="O34" s="35">
        <f>'[1]Коэф-ты половозр'!I49</f>
        <v>1.4045000000000001</v>
      </c>
      <c r="P34" s="34">
        <f>[1]Всего_числ!K49</f>
        <v>4288</v>
      </c>
      <c r="Q34" s="35">
        <f>'[1]Коэф-ты половозр'!J49</f>
        <v>0.54410000000000003</v>
      </c>
      <c r="R34" s="34">
        <f>[1]Всего_числ!L49</f>
        <v>3317</v>
      </c>
      <c r="S34" s="35">
        <f>'[1]Коэф-ты половозр'!K49</f>
        <v>0.99650000000000005</v>
      </c>
      <c r="T34" s="34">
        <f>[1]Всего_числ!M49</f>
        <v>1482</v>
      </c>
      <c r="U34" s="35">
        <f>'[1]Коэф-ты половозр'!L49</f>
        <v>0.97360000000000002</v>
      </c>
      <c r="V34" s="34">
        <f>[1]Всего_числ!N49</f>
        <v>3163</v>
      </c>
      <c r="W34" s="35">
        <f t="shared" si="2"/>
        <v>1.1720999999999999</v>
      </c>
      <c r="X34" s="34">
        <f t="shared" si="0"/>
        <v>14693</v>
      </c>
      <c r="Y34" s="35">
        <f t="shared" si="1"/>
        <v>0.98060000000000003</v>
      </c>
    </row>
    <row r="35" spans="1:25" ht="30.75" customHeight="1" x14ac:dyDescent="0.3">
      <c r="A35" s="31">
        <v>21</v>
      </c>
      <c r="B35" s="32" t="s">
        <v>39</v>
      </c>
      <c r="C35" s="33">
        <v>44</v>
      </c>
      <c r="D35" s="34">
        <f>[1]Всего_числ!E50</f>
        <v>483</v>
      </c>
      <c r="E35" s="35">
        <f>'[1]Коэф-ты половозр'!D50</f>
        <v>2.6217000000000001</v>
      </c>
      <c r="F35" s="34">
        <f>[1]Всего_числ!F50</f>
        <v>413</v>
      </c>
      <c r="G35" s="35">
        <f>'[1]Коэф-ты половозр'!E50</f>
        <v>2.7040999999999999</v>
      </c>
      <c r="H35" s="34">
        <f>[1]Всего_числ!G50</f>
        <v>2163</v>
      </c>
      <c r="I35" s="35">
        <f>'[1]Коэф-ты половозр'!F50</f>
        <v>1.6573</v>
      </c>
      <c r="J35" s="34">
        <f>[1]Всего_числ!H50</f>
        <v>2024</v>
      </c>
      <c r="K35" s="35">
        <f>'[1]Коэф-ты половозр'!G50</f>
        <v>1.6375999999999999</v>
      </c>
      <c r="L35" s="34">
        <f>[1]Всего_числ!I50</f>
        <v>4415</v>
      </c>
      <c r="M35" s="35">
        <f>'[1]Коэф-ты половозр'!H50</f>
        <v>1.3717999999999999</v>
      </c>
      <c r="N35" s="34">
        <f>[1]Всего_числ!J50</f>
        <v>4020</v>
      </c>
      <c r="O35" s="35">
        <f>'[1]Коэф-ты половозр'!I50</f>
        <v>1.4045000000000001</v>
      </c>
      <c r="P35" s="34">
        <f>[1]Всего_числ!K50</f>
        <v>18215</v>
      </c>
      <c r="Q35" s="35">
        <f>'[1]Коэф-ты половозр'!J50</f>
        <v>0.54410000000000003</v>
      </c>
      <c r="R35" s="34">
        <f>[1]Всего_числ!L50</f>
        <v>18436</v>
      </c>
      <c r="S35" s="35">
        <f>'[1]Коэф-ты половозр'!K50</f>
        <v>0.99650000000000005</v>
      </c>
      <c r="T35" s="34">
        <f>[1]Всего_числ!M50</f>
        <v>4994</v>
      </c>
      <c r="U35" s="35">
        <f>'[1]Коэф-ты половозр'!L50</f>
        <v>0.97360000000000002</v>
      </c>
      <c r="V35" s="34">
        <f>[1]Всего_числ!N50</f>
        <v>12075</v>
      </c>
      <c r="W35" s="35">
        <f t="shared" si="2"/>
        <v>1.1720999999999999</v>
      </c>
      <c r="X35" s="34">
        <f t="shared" si="0"/>
        <v>67238</v>
      </c>
      <c r="Y35" s="35">
        <f t="shared" si="1"/>
        <v>1.0155000000000001</v>
      </c>
    </row>
    <row r="36" spans="1:25" ht="30.75" customHeight="1" x14ac:dyDescent="0.3">
      <c r="A36" s="31">
        <v>22</v>
      </c>
      <c r="B36" s="32" t="s">
        <v>40</v>
      </c>
      <c r="C36" s="33">
        <v>45</v>
      </c>
      <c r="D36" s="34">
        <f>[1]Всего_числ!E51</f>
        <v>50</v>
      </c>
      <c r="E36" s="35">
        <f>'[1]Коэф-ты половозр'!D51</f>
        <v>2.6217000000000001</v>
      </c>
      <c r="F36" s="34">
        <f>[1]Всего_числ!F51</f>
        <v>32</v>
      </c>
      <c r="G36" s="35">
        <f>'[1]Коэф-ты половозр'!E51</f>
        <v>2.7040999999999999</v>
      </c>
      <c r="H36" s="34">
        <f>[1]Всего_числ!G51</f>
        <v>219</v>
      </c>
      <c r="I36" s="35">
        <f>'[1]Коэф-ты половозр'!F51</f>
        <v>1.6573</v>
      </c>
      <c r="J36" s="34">
        <f>[1]Всего_числ!H51</f>
        <v>222</v>
      </c>
      <c r="K36" s="35">
        <f>'[1]Коэф-ты половозр'!G51</f>
        <v>1.6375999999999999</v>
      </c>
      <c r="L36" s="34">
        <f>[1]Всего_числ!I51</f>
        <v>872</v>
      </c>
      <c r="M36" s="35">
        <f>'[1]Коэф-ты половозр'!H51</f>
        <v>1.3717999999999999</v>
      </c>
      <c r="N36" s="34">
        <f>[1]Всего_числ!J51</f>
        <v>755</v>
      </c>
      <c r="O36" s="35">
        <f>'[1]Коэф-ты половозр'!I51</f>
        <v>1.4045000000000001</v>
      </c>
      <c r="P36" s="34">
        <f>[1]Всего_числ!K51</f>
        <v>4272</v>
      </c>
      <c r="Q36" s="35">
        <f>'[1]Коэф-ты половозр'!J51</f>
        <v>0.54410000000000003</v>
      </c>
      <c r="R36" s="34">
        <f>[1]Всего_числ!L51</f>
        <v>3304</v>
      </c>
      <c r="S36" s="35">
        <f>'[1]Коэф-ты половозр'!K51</f>
        <v>0.99650000000000005</v>
      </c>
      <c r="T36" s="34">
        <f>[1]Всего_числ!M51</f>
        <v>1668</v>
      </c>
      <c r="U36" s="35">
        <f>'[1]Коэф-ты половозр'!L51</f>
        <v>0.97360000000000002</v>
      </c>
      <c r="V36" s="34">
        <f>[1]Всего_числ!N51</f>
        <v>3469</v>
      </c>
      <c r="W36" s="35">
        <f t="shared" si="2"/>
        <v>1.1720999999999999</v>
      </c>
      <c r="X36" s="34">
        <f t="shared" si="0"/>
        <v>14863</v>
      </c>
      <c r="Y36" s="35">
        <f t="shared" si="1"/>
        <v>0.97609999999999997</v>
      </c>
    </row>
    <row r="37" spans="1:25" ht="38.25" customHeight="1" x14ac:dyDescent="0.3">
      <c r="A37" s="31">
        <v>23</v>
      </c>
      <c r="B37" s="41" t="s">
        <v>41</v>
      </c>
      <c r="C37" s="33">
        <v>111</v>
      </c>
      <c r="D37" s="34">
        <f>[1]Всего_числ!E64</f>
        <v>275</v>
      </c>
      <c r="E37" s="35">
        <f>'[1]Коэф-ты половозр'!D64</f>
        <v>2.6217000000000001</v>
      </c>
      <c r="F37" s="34">
        <f>[1]Всего_числ!F64</f>
        <v>255</v>
      </c>
      <c r="G37" s="35">
        <f>'[1]Коэф-ты половозр'!E64</f>
        <v>2.7040999999999999</v>
      </c>
      <c r="H37" s="34">
        <f>[1]Всего_числ!G64</f>
        <v>1378</v>
      </c>
      <c r="I37" s="35">
        <f>'[1]Коэф-ты половозр'!F64</f>
        <v>1.6573</v>
      </c>
      <c r="J37" s="34">
        <f>[1]Всего_числ!H64</f>
        <v>1307</v>
      </c>
      <c r="K37" s="35">
        <f>'[1]Коэф-ты половозр'!G64</f>
        <v>1.6375999999999999</v>
      </c>
      <c r="L37" s="34">
        <f>[1]Всего_числ!I64</f>
        <v>3613</v>
      </c>
      <c r="M37" s="35">
        <f>'[1]Коэф-ты половозр'!H64</f>
        <v>1.3717999999999999</v>
      </c>
      <c r="N37" s="34">
        <f>[1]Всего_числ!J64</f>
        <v>3387</v>
      </c>
      <c r="O37" s="35">
        <f>'[1]Коэф-ты половозр'!I64</f>
        <v>1.4045000000000001</v>
      </c>
      <c r="P37" s="34">
        <f>[1]Всего_числ!K64</f>
        <v>16413</v>
      </c>
      <c r="Q37" s="35">
        <f>'[1]Коэф-ты половозр'!J64</f>
        <v>0.54410000000000003</v>
      </c>
      <c r="R37" s="34">
        <f>[1]Всего_числ!L64</f>
        <v>15230</v>
      </c>
      <c r="S37" s="35">
        <f>'[1]Коэф-ты половозр'!K64</f>
        <v>0.99650000000000005</v>
      </c>
      <c r="T37" s="34">
        <f>[1]Всего_числ!M64</f>
        <v>5170</v>
      </c>
      <c r="U37" s="35">
        <f>'[1]Коэф-ты половозр'!L64</f>
        <v>0.97360000000000002</v>
      </c>
      <c r="V37" s="34">
        <f>[1]Всего_числ!N64</f>
        <v>12793</v>
      </c>
      <c r="W37" s="35">
        <f t="shared" si="2"/>
        <v>1.1720999999999999</v>
      </c>
      <c r="X37" s="34">
        <f t="shared" ref="X37:X38" si="3">D37+F37+H37+J37+L37+N37+P37+R37+T37+V37</f>
        <v>59821</v>
      </c>
      <c r="Y37" s="35">
        <f t="shared" ref="Y37:Y38" si="4">ROUND((D37*E37+F37*G37+H37*I37+J37*K37+L37*M37+N37*O37+P37*Q37+R37*S37+T37*U37+V37*W37)/X37,4)</f>
        <v>0.99770000000000003</v>
      </c>
    </row>
    <row r="38" spans="1:25" ht="30.75" customHeight="1" x14ac:dyDescent="0.3">
      <c r="A38" s="31">
        <v>24</v>
      </c>
      <c r="B38" s="41" t="s">
        <v>42</v>
      </c>
      <c r="C38" s="36"/>
      <c r="D38" s="34">
        <f>[1]Всего_числ!E65</f>
        <v>1</v>
      </c>
      <c r="E38" s="35">
        <f>'[1]Коэф-ты половозр'!D65</f>
        <v>2.6217000000000001</v>
      </c>
      <c r="F38" s="34">
        <f>[1]Всего_числ!F65</f>
        <v>0</v>
      </c>
      <c r="G38" s="35">
        <f>'[1]Коэф-ты половозр'!E65</f>
        <v>2.7040999999999999</v>
      </c>
      <c r="H38" s="34">
        <f>[1]Всего_числ!G65</f>
        <v>0</v>
      </c>
      <c r="I38" s="35">
        <f>'[1]Коэф-ты половозр'!F65</f>
        <v>1.6573</v>
      </c>
      <c r="J38" s="34">
        <f>[1]Всего_числ!H65</f>
        <v>0</v>
      </c>
      <c r="K38" s="35">
        <f>'[1]Коэф-ты половозр'!G65</f>
        <v>1.6375999999999999</v>
      </c>
      <c r="L38" s="34">
        <f>[1]Всего_числ!I65</f>
        <v>275</v>
      </c>
      <c r="M38" s="35">
        <f>'[1]Коэф-ты половозр'!H65</f>
        <v>1.3717999999999999</v>
      </c>
      <c r="N38" s="34">
        <f>[1]Всего_числ!J65</f>
        <v>276</v>
      </c>
      <c r="O38" s="35">
        <f>'[1]Коэф-ты половозр'!I65</f>
        <v>1.4045000000000001</v>
      </c>
      <c r="P38" s="34">
        <f>[1]Всего_числ!K65</f>
        <v>455</v>
      </c>
      <c r="Q38" s="35">
        <f>'[1]Коэф-ты половозр'!J65</f>
        <v>0.54410000000000003</v>
      </c>
      <c r="R38" s="34">
        <f>[1]Всего_числ!L65</f>
        <v>739</v>
      </c>
      <c r="S38" s="35">
        <f>'[1]Коэф-ты половозр'!K65</f>
        <v>0.99650000000000005</v>
      </c>
      <c r="T38" s="34">
        <f>[1]Всего_числ!M65</f>
        <v>142</v>
      </c>
      <c r="U38" s="35">
        <f>'[1]Коэф-ты половозр'!L65</f>
        <v>0.97360000000000002</v>
      </c>
      <c r="V38" s="34">
        <f>[1]Всего_числ!N65</f>
        <v>266</v>
      </c>
      <c r="W38" s="35">
        <f t="shared" si="2"/>
        <v>1.1720999999999999</v>
      </c>
      <c r="X38" s="34">
        <f t="shared" si="3"/>
        <v>2154</v>
      </c>
      <c r="Y38" s="35">
        <f t="shared" si="4"/>
        <v>1.0221</v>
      </c>
    </row>
    <row r="39" spans="1:25" ht="42.75" customHeight="1" x14ac:dyDescent="0.3">
      <c r="A39" s="31">
        <v>25</v>
      </c>
      <c r="B39" s="32" t="s">
        <v>43</v>
      </c>
      <c r="C39" s="33">
        <v>89</v>
      </c>
      <c r="D39" s="34">
        <f>[1]Всего_числ!E68</f>
        <v>0</v>
      </c>
      <c r="E39" s="35">
        <f>'[1]Коэф-ты половозр'!D68</f>
        <v>2.6217000000000001</v>
      </c>
      <c r="F39" s="34">
        <f>[1]Всего_числ!F68</f>
        <v>0</v>
      </c>
      <c r="G39" s="35">
        <f>'[1]Коэф-ты половозр'!E68</f>
        <v>2.7040999999999999</v>
      </c>
      <c r="H39" s="34">
        <f>[1]Всего_числ!G68</f>
        <v>0</v>
      </c>
      <c r="I39" s="35">
        <f>'[1]Коэф-ты половозр'!F68</f>
        <v>1.6573</v>
      </c>
      <c r="J39" s="34">
        <f>[1]Всего_числ!H68</f>
        <v>0</v>
      </c>
      <c r="K39" s="35">
        <f>'[1]Коэф-ты половозр'!G68</f>
        <v>1.6375999999999999</v>
      </c>
      <c r="L39" s="34">
        <f>[1]Всего_числ!I68</f>
        <v>2219</v>
      </c>
      <c r="M39" s="35">
        <f>'[1]Коэф-ты половозр'!H68</f>
        <v>1.3717999999999999</v>
      </c>
      <c r="N39" s="34">
        <f>[1]Всего_числ!J68</f>
        <v>1497</v>
      </c>
      <c r="O39" s="35">
        <f>'[1]Коэф-ты половозр'!I68</f>
        <v>1.4045000000000001</v>
      </c>
      <c r="P39" s="34">
        <f>[1]Всего_числ!K68</f>
        <v>8291</v>
      </c>
      <c r="Q39" s="35">
        <f>'[1]Коэф-ты половозр'!J68</f>
        <v>0.54410000000000003</v>
      </c>
      <c r="R39" s="34">
        <f>[1]Всего_числ!L68</f>
        <v>9373</v>
      </c>
      <c r="S39" s="35">
        <f>'[1]Коэф-ты половозр'!K68</f>
        <v>0.99650000000000005</v>
      </c>
      <c r="T39" s="34">
        <f>[1]Всего_числ!M68</f>
        <v>120</v>
      </c>
      <c r="U39" s="35">
        <f>'[1]Коэф-ты половозр'!L68</f>
        <v>0.97360000000000002</v>
      </c>
      <c r="V39" s="34">
        <f>[1]Всего_числ!N68</f>
        <v>290</v>
      </c>
      <c r="W39" s="35">
        <f t="shared" si="2"/>
        <v>1.1720999999999999</v>
      </c>
      <c r="X39" s="34">
        <f t="shared" ref="X39:X40" si="5">D39+F39+H39+J39+L39+N39+P39+R39+T39+V39</f>
        <v>21790</v>
      </c>
      <c r="Y39" s="35">
        <f t="shared" ref="Y39:Y40" si="6">ROUND((D39*E39+F39*G39+H39*I39+J39*K39+L39*M39+N39*O39+P39*Q39+R39*S39+T39*U39+V39*W39)/X39,4)</f>
        <v>0.89280000000000004</v>
      </c>
    </row>
    <row r="40" spans="1:25" ht="56.25" customHeight="1" x14ac:dyDescent="0.3">
      <c r="A40" s="31">
        <v>26</v>
      </c>
      <c r="B40" s="32" t="s">
        <v>44</v>
      </c>
      <c r="C40" s="33"/>
      <c r="D40" s="34">
        <f>[1]Всего_числ!E73</f>
        <v>0</v>
      </c>
      <c r="E40" s="35">
        <f>'[1]Коэф-ты половозр'!D73</f>
        <v>2.6217000000000001</v>
      </c>
      <c r="F40" s="34">
        <f>[1]Всего_числ!F73</f>
        <v>0</v>
      </c>
      <c r="G40" s="35">
        <f>'[1]Коэф-ты половозр'!E73</f>
        <v>2.7040999999999999</v>
      </c>
      <c r="H40" s="34">
        <f>[1]Всего_числ!G73</f>
        <v>0</v>
      </c>
      <c r="I40" s="35">
        <f>'[1]Коэф-ты половозр'!F73</f>
        <v>1.6573</v>
      </c>
      <c r="J40" s="34">
        <f>[1]Всего_числ!H73</f>
        <v>0</v>
      </c>
      <c r="K40" s="35">
        <f>'[1]Коэф-ты половозр'!G73</f>
        <v>1.6375999999999999</v>
      </c>
      <c r="L40" s="34">
        <f>[1]Всего_числ!I73</f>
        <v>0</v>
      </c>
      <c r="M40" s="35">
        <f>'[1]Коэф-ты половозр'!H73</f>
        <v>1.3717999999999999</v>
      </c>
      <c r="N40" s="34">
        <f>[1]Всего_числ!J73</f>
        <v>0</v>
      </c>
      <c r="O40" s="35">
        <f>'[1]Коэф-ты половозр'!I73</f>
        <v>1.4045000000000001</v>
      </c>
      <c r="P40" s="34">
        <f>[1]Всего_числ!K73</f>
        <v>5345</v>
      </c>
      <c r="Q40" s="35">
        <f>'[1]Коэф-ты половозр'!J73</f>
        <v>0.54410000000000003</v>
      </c>
      <c r="R40" s="34">
        <f>[1]Всего_числ!L73</f>
        <v>4824</v>
      </c>
      <c r="S40" s="35">
        <f>'[1]Коэф-ты половозр'!K73</f>
        <v>0.99650000000000005</v>
      </c>
      <c r="T40" s="34">
        <f>[1]Всего_числ!M73</f>
        <v>1704</v>
      </c>
      <c r="U40" s="35">
        <f>'[1]Коэф-ты половозр'!L73</f>
        <v>0.97360000000000002</v>
      </c>
      <c r="V40" s="34">
        <f>[1]Всего_числ!N73</f>
        <v>3931</v>
      </c>
      <c r="W40" s="35">
        <f t="shared" si="2"/>
        <v>1.1720999999999999</v>
      </c>
      <c r="X40" s="34">
        <f t="shared" si="5"/>
        <v>15804</v>
      </c>
      <c r="Y40" s="35">
        <f t="shared" si="6"/>
        <v>0.88470000000000004</v>
      </c>
    </row>
    <row r="41" spans="1:25" ht="33.75" customHeight="1" x14ac:dyDescent="0.3">
      <c r="A41" s="42"/>
      <c r="B41" s="40" t="s">
        <v>45</v>
      </c>
      <c r="D41" s="43">
        <f>SUM(D15:D40)</f>
        <v>5771</v>
      </c>
      <c r="E41" s="44"/>
      <c r="F41" s="43">
        <f>SUM(F15:F40)</f>
        <v>5321</v>
      </c>
      <c r="G41" s="44"/>
      <c r="H41" s="43">
        <f>SUM(H15:H40)</f>
        <v>29383</v>
      </c>
      <c r="I41" s="44"/>
      <c r="J41" s="43">
        <f>SUM(J15:J40)</f>
        <v>28132</v>
      </c>
      <c r="K41" s="44"/>
      <c r="L41" s="43">
        <f>SUM(L15:L40)</f>
        <v>86863</v>
      </c>
      <c r="M41" s="44"/>
      <c r="N41" s="43">
        <f>SUM(N15:N40)</f>
        <v>81280</v>
      </c>
      <c r="O41" s="44"/>
      <c r="P41" s="43">
        <f>SUM(P15:P40)</f>
        <v>359793</v>
      </c>
      <c r="Q41" s="44"/>
      <c r="R41" s="43">
        <f>SUM(R15:R40)</f>
        <v>324465</v>
      </c>
      <c r="S41" s="44"/>
      <c r="T41" s="43">
        <f>SUM(T15:T40)</f>
        <v>115767</v>
      </c>
      <c r="U41" s="44"/>
      <c r="V41" s="43">
        <f>SUM(V15:V40)</f>
        <v>275097</v>
      </c>
      <c r="W41" s="44"/>
      <c r="X41" s="43">
        <f>SUM(X15:X40)</f>
        <v>1311872</v>
      </c>
      <c r="Y41" s="44">
        <v>1</v>
      </c>
    </row>
  </sheetData>
  <mergeCells count="26">
    <mergeCell ref="V12:W12"/>
    <mergeCell ref="V11:W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D11:G11"/>
    <mergeCell ref="H11:K11"/>
    <mergeCell ref="L11:O11"/>
    <mergeCell ref="P11:Q11"/>
    <mergeCell ref="R11:S11"/>
    <mergeCell ref="T11:U11"/>
    <mergeCell ref="W5:Y5"/>
    <mergeCell ref="A8:Y8"/>
    <mergeCell ref="A9:A13"/>
    <mergeCell ref="B9:B13"/>
    <mergeCell ref="C9:C12"/>
    <mergeCell ref="D9:Y9"/>
    <mergeCell ref="D10:W10"/>
    <mergeCell ref="X10:X13"/>
    <mergeCell ref="Y10:Y13"/>
  </mergeCells>
  <printOptions verticalCentered="1"/>
  <pageMargins left="0.59055118110236227" right="0" top="0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2019-03-19T17:21:41Z</cp:lastPrinted>
  <dcterms:created xsi:type="dcterms:W3CDTF">2019-03-19T16:35:50Z</dcterms:created>
  <dcterms:modified xsi:type="dcterms:W3CDTF">2019-03-19T17:23:43Z</dcterms:modified>
</cp:coreProperties>
</file>